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ДОХОДНЫЙ ОТДЕЛ\2026 год с 01.01.2026\ДУМА\УТОЧНЕНИЕ\1. январь\"/>
    </mc:Choice>
  </mc:AlternateContent>
  <bookViews>
    <workbookView xWindow="-105" yWindow="-105" windowWidth="26295" windowHeight="14310"/>
  </bookViews>
  <sheets>
    <sheet name="Таблица к пояснительной" sheetId="2" r:id="rId1"/>
  </sheets>
  <definedNames>
    <definedName name="_xlnm._FilterDatabase" localSheetId="0" hidden="1">'Таблица к пояснительной'!$A$10:$IS$147</definedName>
    <definedName name="_xlnm.Print_Titles" localSheetId="0">'Таблица к пояснительной'!$8:$10</definedName>
    <definedName name="_xlnm.Print_Area" localSheetId="0">'Таблица к пояснительной'!$A$1:$E$147</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133" i="2" l="1"/>
  <c r="E115" i="2" l="1"/>
  <c r="D137" i="2" l="1"/>
  <c r="D136" i="2"/>
  <c r="C132" i="2"/>
  <c r="D120" i="2" l="1"/>
  <c r="D119" i="2"/>
  <c r="E105" i="2"/>
  <c r="E66" i="2"/>
  <c r="E65" i="2" s="1"/>
  <c r="D65" i="2"/>
  <c r="C65" i="2"/>
  <c r="C60" i="2"/>
  <c r="C24" i="2"/>
  <c r="E28" i="2"/>
  <c r="D13" i="2"/>
  <c r="C13" i="2"/>
  <c r="E22" i="2"/>
  <c r="E21" i="2"/>
  <c r="E108" i="2" l="1"/>
  <c r="E123" i="2"/>
  <c r="D146" i="2"/>
  <c r="D144" i="2"/>
  <c r="D138" i="2"/>
  <c r="D135" i="2"/>
  <c r="D134" i="2"/>
  <c r="D133" i="2"/>
  <c r="D131" i="2"/>
  <c r="D128" i="2"/>
  <c r="D127" i="2"/>
  <c r="D125" i="2"/>
  <c r="D124" i="2"/>
  <c r="D121" i="2"/>
  <c r="D118" i="2"/>
  <c r="D117" i="2"/>
  <c r="D115" i="2"/>
  <c r="D113" i="2"/>
  <c r="D112" i="2"/>
  <c r="D111" i="2"/>
  <c r="D110" i="2"/>
  <c r="D109" i="2"/>
  <c r="D106" i="2"/>
  <c r="D104" i="2" s="1"/>
  <c r="E101" i="2"/>
  <c r="E100" i="2"/>
  <c r="E99" i="2"/>
  <c r="E98" i="2"/>
  <c r="E97" i="2"/>
  <c r="E96" i="2"/>
  <c r="E95" i="2"/>
  <c r="E94" i="2"/>
  <c r="E93" i="2"/>
  <c r="E92" i="2"/>
  <c r="E91" i="2"/>
  <c r="E90" i="2"/>
  <c r="E88" i="2"/>
  <c r="E87" i="2"/>
  <c r="E84" i="2"/>
  <c r="E83" i="2" s="1"/>
  <c r="E82" i="2"/>
  <c r="E81" i="2" s="1"/>
  <c r="E78" i="2"/>
  <c r="E77" i="2"/>
  <c r="E75" i="2"/>
  <c r="E74" i="2"/>
  <c r="E73" i="2"/>
  <c r="E71" i="2"/>
  <c r="E70" i="2"/>
  <c r="E68" i="2"/>
  <c r="E67" i="2" s="1"/>
  <c r="E64" i="2"/>
  <c r="E63" i="2" s="1"/>
  <c r="E62" i="2"/>
  <c r="E61" i="2" s="1"/>
  <c r="E60" i="2"/>
  <c r="E59" i="2"/>
  <c r="E58" i="2" s="1"/>
  <c r="E53" i="2"/>
  <c r="E52" i="2" s="1"/>
  <c r="E51" i="2"/>
  <c r="E50" i="2"/>
  <c r="E48" i="2"/>
  <c r="E47" i="2"/>
  <c r="E45" i="2"/>
  <c r="E44" i="2" s="1"/>
  <c r="E42" i="2"/>
  <c r="E41" i="2" s="1"/>
  <c r="E40" i="2"/>
  <c r="E39" i="2" s="1"/>
  <c r="E35" i="2"/>
  <c r="E34" i="2" s="1"/>
  <c r="E32" i="2"/>
  <c r="E31" i="2" s="1"/>
  <c r="E26" i="2"/>
  <c r="E27" i="2"/>
  <c r="E25" i="2"/>
  <c r="E15" i="2"/>
  <c r="E16" i="2"/>
  <c r="E17" i="2"/>
  <c r="E18" i="2"/>
  <c r="E19" i="2"/>
  <c r="E20" i="2"/>
  <c r="E14" i="2"/>
  <c r="E132" i="2"/>
  <c r="E104" i="2"/>
  <c r="D89" i="2"/>
  <c r="D85" i="2"/>
  <c r="D83" i="2"/>
  <c r="D81" i="2"/>
  <c r="D76" i="2"/>
  <c r="D72" i="2"/>
  <c r="D69" i="2" s="1"/>
  <c r="D67" i="2"/>
  <c r="D63" i="2"/>
  <c r="D61" i="2"/>
  <c r="D58" i="2"/>
  <c r="D52" i="2"/>
  <c r="D49" i="2"/>
  <c r="D46" i="2"/>
  <c r="D44" i="2"/>
  <c r="D41" i="2"/>
  <c r="D39" i="2"/>
  <c r="D34" i="2"/>
  <c r="D31" i="2"/>
  <c r="D24" i="2"/>
  <c r="D23" i="2" s="1"/>
  <c r="D12" i="2"/>
  <c r="E89" i="2" l="1"/>
  <c r="E72" i="2"/>
  <c r="E69" i="2" s="1"/>
  <c r="E13" i="2"/>
  <c r="E12" i="2" s="1"/>
  <c r="D122" i="2"/>
  <c r="D108" i="2" s="1"/>
  <c r="D80" i="2"/>
  <c r="E49" i="2"/>
  <c r="E76" i="2"/>
  <c r="E85" i="2"/>
  <c r="E80" i="2" s="1"/>
  <c r="E46" i="2"/>
  <c r="D123" i="2"/>
  <c r="D132" i="2"/>
  <c r="E24" i="2"/>
  <c r="E23" i="2" s="1"/>
  <c r="E103" i="2"/>
  <c r="E102" i="2" s="1"/>
  <c r="D57" i="2"/>
  <c r="D54" i="2" s="1"/>
  <c r="E57" i="2"/>
  <c r="E54" i="2" s="1"/>
  <c r="D43" i="2"/>
  <c r="E30" i="2"/>
  <c r="E29" i="2" s="1"/>
  <c r="D30" i="2"/>
  <c r="D29" i="2" s="1"/>
  <c r="E43" i="2" l="1"/>
  <c r="E11" i="2" s="1"/>
  <c r="E147" i="2" s="1"/>
  <c r="D103" i="2"/>
  <c r="D102" i="2" s="1"/>
  <c r="D11" i="2"/>
  <c r="C140" i="2"/>
  <c r="D147" i="2" l="1"/>
  <c r="C104" i="2" l="1"/>
  <c r="C89" i="2" l="1"/>
  <c r="C72" i="2"/>
  <c r="C69" i="2" l="1"/>
  <c r="C46" i="2" l="1"/>
  <c r="C139" i="2" l="1"/>
  <c r="C12" i="2" l="1"/>
  <c r="C85" i="2"/>
  <c r="C83" i="2"/>
  <c r="C81" i="2"/>
  <c r="C76" i="2"/>
  <c r="C67" i="2"/>
  <c r="C63" i="2"/>
  <c r="C61" i="2"/>
  <c r="C58" i="2"/>
  <c r="C52" i="2"/>
  <c r="C49" i="2"/>
  <c r="C44" i="2"/>
  <c r="C41" i="2"/>
  <c r="C39" i="2"/>
  <c r="C37" i="2"/>
  <c r="C34" i="2"/>
  <c r="C31" i="2"/>
  <c r="C123" i="2"/>
  <c r="C23" i="2" l="1"/>
  <c r="C43" i="2"/>
  <c r="C57" i="2"/>
  <c r="C54" i="2" s="1"/>
  <c r="C30" i="2"/>
  <c r="C29" i="2" s="1"/>
  <c r="C80" i="2"/>
  <c r="C108" i="2"/>
  <c r="C11" i="2" l="1"/>
  <c r="C103" i="2" l="1"/>
  <c r="C102" i="2" s="1"/>
  <c r="C147" i="2" s="1"/>
</calcChain>
</file>

<file path=xl/sharedStrings.xml><?xml version="1.0" encoding="utf-8"?>
<sst xmlns="http://schemas.openxmlformats.org/spreadsheetml/2006/main" count="282" uniqueCount="278">
  <si>
    <t>Прочие межбюджетные трансферты, передаваемые бюджетам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</si>
  <si>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</si>
  <si>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Иные межбюджетные трансферты</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</si>
  <si>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</si>
  <si>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государственную регистрацию актов гражданского состояния</t>
  </si>
  <si>
    <t>БЕЗВОЗМЕЗДНЫЕ ПОСТУПЛЕНИЯ ОТ ДРУГИХ БЮДЖЕТОВ БЮДЖЕТНОЙ СИСТЕМЫ РОССИЙСКОЙ ФЕДЕРАЦИИ</t>
  </si>
  <si>
    <t>БЕЗВОЗМЕЗДНЫЕ ПОСТУПЛЕНИЯ</t>
  </si>
  <si>
    <t xml:space="preserve">000 2 00 00000 00 0000 000 </t>
  </si>
  <si>
    <t xml:space="preserve">Наименование кода классификации доходов   </t>
  </si>
  <si>
    <t>Код классификации                              доходов</t>
  </si>
  <si>
    <t>000 2 02 00000 00 0000 000</t>
  </si>
  <si>
    <t>Прочие дотации  бюджетам муниципальных районов</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</si>
  <si>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</si>
  <si>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Прочие безвозмездные поступления в  бюджеты муниципальных районов </t>
  </si>
  <si>
    <t>Дотации  бюджетам муниципальных районов на поддержку мер по обеспечению сбалансированности бюджетов</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</si>
  <si>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</si>
  <si>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Дотации бюджетам бюджетной системы Российской Федерации </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</si>
  <si>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</si>
  <si>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</si>
  <si>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</si>
  <si>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</si>
  <si>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</si>
  <si>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</si>
  <si>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</si>
  <si>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</si>
  <si>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</si>
  <si>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</si>
  <si>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</si>
  <si>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000 101 02030 01 0000 110</t>
  </si>
  <si>
    <t>000 1 01 02040 01 0000 110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</si>
  <si>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</si>
  <si>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</si>
  <si>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</si>
  <si>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</si>
  <si>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</si>
  <si>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</si>
  <si>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</si>
  <si>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</si>
  <si>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</si>
  <si>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</si>
  <si>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</si>
  <si>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</si>
  <si>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</si>
  <si>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</si>
  <si>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</si>
  <si>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</si>
  <si>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</si>
  <si>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</si>
  <si>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000 1 05 02000 02 0000 110</t>
  </si>
  <si>
    <t>Единый  налог  на  вмененный  доход для отдельных видов деятельности</t>
  </si>
  <si>
    <t>000 1 05 02010 02 0000 110</t>
  </si>
  <si>
    <t>000 1 05 03000 01 0000 110</t>
  </si>
  <si>
    <t xml:space="preserve">Единый  сельскохозяйственный налог  </t>
  </si>
  <si>
    <t>000 1 05 03010 01 0000 110</t>
  </si>
  <si>
    <t>000 1 05 04000 02 0000 110</t>
  </si>
  <si>
    <t>Налог, взимаемый в связи с применением патентной системы налогообложения</t>
  </si>
  <si>
    <t>000 1 05 04020 02 0000 110</t>
  </si>
  <si>
    <t>Налог, взимаемый в связи с применением патентной системы налогообложения, зачисляемый в бюджеты муниципальных районов</t>
  </si>
  <si>
    <t>000 1 06 00000 00 0000 000</t>
  </si>
  <si>
    <t>НАЛОГИ НА ИМУЩЕСТВО</t>
  </si>
  <si>
    <t>000 1 06 01000 00 0000 110</t>
  </si>
  <si>
    <t>Налог на имущество физических лиц</t>
  </si>
  <si>
    <t>000 1 06 01030 05 0000 110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</si>
  <si>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</si>
  <si>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000 1 06 06000 00 0000 110</t>
  </si>
  <si>
    <t>Земельный налог</t>
  </si>
  <si>
    <t>000 1 06 06033 05 0000 110</t>
  </si>
  <si>
    <t>Земельный налог с организаций,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</si>
  <si>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</si>
  <si>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межселенных территорий</t>
  </si>
  <si>
    <t>000 1 08 00000 00 0000 000</t>
  </si>
  <si>
    <t>ГОСУДАРСТВЕННАЯ ПОШЛИНА</t>
  </si>
  <si>
    <t>000 1 08 03010 01 0000 110</t>
  </si>
  <si>
    <t>000 1 11 00000 00 0000 000</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</si>
  <si>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</si>
  <si>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</si>
  <si>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</si>
  <si>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</si>
  <si>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</si>
  <si>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</si>
  <si>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000 1 11 05010 00 0000 120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</si>
  <si>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</si>
  <si>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000 1 11 05013 05 0000 120</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</si>
  <si>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</si>
  <si>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</si>
  <si>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</si>
  <si>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</si>
  <si>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</si>
  <si>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</si>
  <si>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000 1 11 05030 00 0000 120</t>
  </si>
  <si>
    <t>000 1 11 05035 05 0000 120</t>
  </si>
  <si>
    <t>000 1 11 09000 00 0000 120</t>
  </si>
  <si>
    <t>000 1 11 09045 05 0000 120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</si>
  <si>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</si>
  <si>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</si>
  <si>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</si>
  <si>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000 1 12 01010 01 0000 120</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</si>
  <si>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</si>
  <si>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</si>
  <si>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</si>
  <si>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</si>
  <si>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000 112 01070 01 0000 120</t>
  </si>
  <si>
    <t>000 1 13 00000 00 0000 000</t>
  </si>
  <si>
    <t>000 1 13 01995 05 0000 130</t>
  </si>
  <si>
    <t>Прочие доходы от оказания платных услуг (работ) получателями средств бюджетов муниципальных районов</t>
  </si>
  <si>
    <t>000 1 13 02065 05 0000 130</t>
  </si>
  <si>
    <t>Доходы,поступающие в порядке возмещения расходов,понесенных в связи с эксплуатацией имущества муниципальныых районов</t>
  </si>
  <si>
    <t>000 1 13 02995 05 0000 130</t>
  </si>
  <si>
    <t>Прочие доходы от компенсации затрат бюджетов муниципальных районов</t>
  </si>
  <si>
    <t>000 1 14 00000 00 0000 000</t>
  </si>
  <si>
    <t>ДОХОДЫ ОТ ПРОДАЖИ МАТЕРИАЛЬНЫХ И НЕМАТЕРИАЛЬНЫХ АКТИВОВ</t>
  </si>
  <si>
    <t>000 1 14 01000 00 0000 410</t>
  </si>
  <si>
    <t xml:space="preserve">Доходы от продажи квартир </t>
  </si>
  <si>
    <t>000 1 14 01050 05 0000 410</t>
  </si>
  <si>
    <t xml:space="preserve">Доходы от продажи квартир, находящихся в собственности  муниципальных районов </t>
  </si>
  <si>
    <t>000 1 14 02000 00 0000 000</t>
  </si>
  <si>
    <t>000 1 14 02053 05 0000 410</t>
  </si>
  <si>
    <t>000 1 14 06000 00 0000 430</t>
  </si>
  <si>
    <t>000 1 14 06013 05 0000 430</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</si>
  <si>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</si>
  <si>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</si>
  <si>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</si>
  <si>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</si>
  <si>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000 1 16 00000 00 0000 000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</si>
  <si>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</si>
  <si>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ИТОГО ДОХОДОВ</t>
  </si>
  <si>
    <t>000 1 12 01041 01 0000 120</t>
  </si>
  <si>
    <t>000 1 12 01042 01 0000 120</t>
  </si>
  <si>
    <t>Плата за размещение отходов производства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</si>
  <si>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</si>
  <si>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</si>
  <si>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</si>
  <si>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</si>
  <si>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</si>
  <si>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</si>
  <si>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</si>
  <si>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000 2 18 00000 00 0000 000</t>
  </si>
  <si>
    <t>Транспортный налог</t>
  </si>
  <si>
    <t>Транспортный налог с организаций</t>
  </si>
  <si>
    <t>Транспортный налог с физических лиц</t>
  </si>
  <si>
    <t>000 1 16 11050 01 0000 140</t>
  </si>
  <si>
    <t>000 2 02 10000 00 0000 150</t>
  </si>
  <si>
    <t>000 2 02 15002 05 0000 150</t>
  </si>
  <si>
    <t>000 2 02 20000 00 0000 150</t>
  </si>
  <si>
    <t>000 2 02 20041 05 0000 150</t>
  </si>
  <si>
    <t>000 2 02 25497 05 0000 150</t>
  </si>
  <si>
    <t>000 2 02 25555 05 0000 150</t>
  </si>
  <si>
    <t>000 2 02 29999 05 0000 150</t>
  </si>
  <si>
    <t>000 2 02 30000 00 0000 150</t>
  </si>
  <si>
    <t>000 2 02 30024 05 0000 150</t>
  </si>
  <si>
    <t>000 2 02 30029 05 0000 150</t>
  </si>
  <si>
    <t>000 2 02 35082 05 0000 150</t>
  </si>
  <si>
    <t>000 2 02 35118 05 0000 150</t>
  </si>
  <si>
    <t>000 2 02  35120 05 0000 150</t>
  </si>
  <si>
    <t>000 2 02 35930 05 0000 150</t>
  </si>
  <si>
    <t>000 2 02 40000 00 0000 150</t>
  </si>
  <si>
    <t>000 2 02 40014 05 0000 150</t>
  </si>
  <si>
    <t>000 2 02 49999 05 0000 150</t>
  </si>
  <si>
    <t>000 2 07 00000 00 0000 150</t>
  </si>
  <si>
    <t>000 2 18 05000 05 0000 150</t>
  </si>
  <si>
    <t>000 2 19 00000 00 0000 000</t>
  </si>
  <si>
    <t>000 2 19 00000 05 0000 150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</si>
  <si>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</si>
  <si>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000 1 06 04000 02 0000 110</t>
  </si>
  <si>
    <t>000 1 06 04011 02 0000 110</t>
  </si>
  <si>
    <t>000 1 06 04012 02 0000 110</t>
  </si>
  <si>
    <t>000 2 07 05000 05 0000 150</t>
  </si>
  <si>
    <t>000 1 16 01082 01 0000 140</t>
  </si>
  <si>
    <t>000 1 16 01092 01 0000 140</t>
  </si>
  <si>
    <t>000 1 16 01203 01 0000 140</t>
  </si>
  <si>
    <t>000 1 16 02010 02 0000 140</t>
  </si>
  <si>
    <t>000 2 02 15001 05 0000 150</t>
  </si>
  <si>
    <t>000 2 02 25519 05 0000 150</t>
  </si>
  <si>
    <t>000 2 02 19999 05 0000 150</t>
  </si>
  <si>
    <t>000 2 02 25304 05 0000 150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</si>
  <si>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</si>
  <si>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000 1 16 01053 01 0000 140</t>
  </si>
  <si>
    <t>000 1 16 01083 01 0000 140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</si>
  <si>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</si>
  <si>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</si>
  <si>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</si>
  <si>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</si>
  <si>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Дотации бюджетам муниципальных районов на выравнивание бюджетной обеспеченности из бюджета субъекта Российской Федерации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</si>
  <si>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</si>
  <si>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</si>
  <si>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</si>
  <si>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</si>
  <si>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Субсидии бюджетам муниципальных районов на реализацию программ формирования современной городской среды</t>
  </si>
  <si>
    <t>Прочие субсидии бюджетам муниципальных районов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</si>
  <si>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</si>
  <si>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ВОЗВРАТ ОСТАТКОВ СУБСИДИЙ, СУБВЕНЦИЙ И ИНЫХ МЕЖБЮДЖЕТНЫХ ТРАНСФЕРТОВ, ИМЕЮЩИХ ЦЕЛЕВОЕ НАЗНАЧЕНИЕ, ПРОШЛЫХ ЛЕТ</t>
  </si>
  <si>
    <t>ПРОЧИЕ БЕЗВОЗМЕЗДНЫЕ ПОСТУПЛЕНИЯ</t>
  </si>
  <si>
    <t>000 2 02 35176 05 0000 150</t>
  </si>
  <si>
    <t>000 2 02 35469 05 0000 150</t>
  </si>
  <si>
    <t>Субвенции бюджетам муниципальных районов на проведение Всероссийской переписи населения 2020 года</t>
  </si>
  <si>
    <t>Плата за выбросы загрязняющих веществ в атмосферный воздух стационарными объектами</t>
  </si>
  <si>
    <t>Плата за размещение твердых коммунальных отходов</t>
  </si>
  <si>
    <t>000 2 02 45303 05 0000 150</t>
  </si>
  <si>
    <t>000 1 03 02231 01 0000 110</t>
  </si>
  <si>
    <t>000 1 03 02241 01 0000 110</t>
  </si>
  <si>
    <t>000 1 03 02251 01 0000 110</t>
  </si>
  <si>
    <t>000 1 03 02261 01 0000 110</t>
  </si>
  <si>
    <t>000 1 16 01192 01 0000 140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</si>
  <si>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</si>
  <si>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</si>
  <si>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</si>
  <si>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</si>
  <si>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000 1 01 02080 01 0000 110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</si>
  <si>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</si>
  <si>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000 1 16 01193 01 0000 140</t>
  </si>
  <si>
    <t>(тыс.рублей)</t>
  </si>
  <si>
    <t>000 1 01 02130 01 0000 110</t>
  </si>
  <si>
    <t>000 1 01 02140 01 0000 110</t>
  </si>
  <si>
    <t>000 2 02 25179 05 0000 150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</si>
  <si>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</si>
  <si>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</si>
  <si>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</si>
  <si>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</si>
  <si>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</si>
  <si>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организациями остатков субсидий прошлых лет</t>
  </si>
  <si>
    <t>000 2 07 05020 05 0000 150</t>
  </si>
  <si>
    <t>Поступления от денежных пожертвований, предоставляемых физическими лицами получателям средств бюджетов муниципальных районов</t>
  </si>
  <si>
    <t>000 2 07 05030 05 0000 150</t>
  </si>
  <si>
    <t>Прочие безвозмездные поступления в бюджеты муниципальных районов</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</si>
  <si>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</si>
  <si>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</si>
  <si>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ДОХОДЫ ОТ ОКАЗАНИЯ ПЛАТНЫХ УСЛУГ И КОМПЕНСАЦИИ ЗАТРАТ ГОСУДАРСТВА
</t>
  </si>
  <si>
    <t>000 2 02 25394 05 0000 150</t>
  </si>
  <si>
    <t>Субсидии бюджетам муниципальных районов на приведение в нормативное состояние автомобильных дорог и искусственных дорожных сооружений</t>
  </si>
  <si>
    <t>000 2 02 25513 05 0000 150</t>
  </si>
  <si>
    <t>Субсидии бюджетам муниципальных районов на развитие сети учреждений культурно-досугового типа</t>
  </si>
  <si>
    <t>000 2 02 25576 05 0000 150</t>
  </si>
  <si>
    <t>000 2 02 25590 05 0000 150</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</si>
  <si>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</si>
  <si>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</si>
  <si>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</si>
  <si>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</si>
  <si>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</si>
  <si>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</si>
  <si>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000 2 02 20077 05 0000 150</t>
  </si>
  <si>
    <t>Субсидии бюджетам муниципальных районов на софинансирование капитальных вложений в объекты муниципальной собственности</t>
  </si>
  <si>
    <t>000 2 02 25750 05 0000 150</t>
  </si>
  <si>
    <t>Субсидии бюджетам муниципальных районов на реализацию мероприятий по модернизации школьных систем образования</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</si>
  <si>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</si>
  <si>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</si>
  <si>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</si>
  <si>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</si>
  <si>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</si>
  <si>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</si>
  <si>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</si>
  <si>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</si>
  <si>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000 2 02 25154 05 0000 150</t>
  </si>
  <si>
    <t>000 2 02 45050 00 0000 150</t>
  </si>
  <si>
    <t>Субсидии бюджетам муниципальных районов на реализацию мероприятий по модернизации коммунальной инфраструктуры</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</si>
  <si>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</si>
  <si>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</si>
  <si>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Таблица</t>
  </si>
  <si>
    <t>к пояснительной записке</t>
  </si>
  <si>
    <r>
      <t xml:space="preserve">Доходы  от реализации </t>
    </r>
    <r>
      <rPr>
        <i/>
        <sz val="10"/>
        <rFont val="Times New Roman"/>
        <family val="1"/>
        <charset val="204"/>
      </rPr>
      <t xml:space="preserve"> </t>
    </r>
    <r>
      <rPr>
        <sz val="10"/>
        <rFont val="Times New Roman"/>
        <family val="1"/>
        <charset val="204"/>
      </rPr>
      <t>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r>
  </si>
  <si>
    <t>сумма изменений (гр.5-гр.3)</t>
  </si>
  <si>
    <t>всего с учетом изменений</t>
  </si>
  <si>
    <t>ДОХОДЫ ОТ ИСПОЛЬЗОВАНИЯ ИМУЩЕСТВА, НАХОДЯЩЕГОСЯ В ГОСУДАРСТВЕННОЙ И МУНИЦИПАЛЬНОЙ СОБСТВЕННОСТИ</t>
  </si>
  <si>
    <t>ШТРАФЫ, САНКЦИИ, ВОЗМЕЩЕНИЕ УЩЕРБА</t>
  </si>
  <si>
    <t>Изменения в решение Думы Нижневартовского района от 08.12.2025 № 1054 "О бюджете Нижневартовского района на 2026 год и плановый период 2027 и 2028 годов"</t>
  </si>
  <si>
    <t>план, утвержд. решением  Думы от 08.12.2025 № 1054</t>
  </si>
  <si>
    <t>000 1 01 02150 01 0000 110</t>
  </si>
  <si>
    <t>000 1 01 02210 01 0000 110</t>
  </si>
  <si>
    <t>000 1 11 05430 00 0000 120</t>
  </si>
  <si>
    <t>000 1 11 05430 05 0000 120</t>
  </si>
  <si>
    <t>000 2 02 45179 05 0000 150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</si>
  <si>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</si>
  <si>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</si>
  <si>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</si>
  <si>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</si>
  <si>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Субсидии бюджетам муниципальных районов на обеспечение комплексного развития сельских территорий
</t>
  </si>
  <si>
    <t xml:space="preserve">Субсидии бюджетам муниципальных районов на техническое оснащение региональных и муниципальных музеев
</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</si>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</sst>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0\.0\.00\.00000\.00\.0000\.000"/>
    <numFmt numFmtId="166" formatCode="0.00000"/>
    <numFmt numFmtId="167" formatCode="#,##0.0"/>
    <numFmt numFmtId="168" formatCode="0.0000"/>
    <numFmt numFmtId="169" formatCode="#,##0.0_ ;[Red]\-#,##0.0\ "/>
  </numFmts>
  <fonts count="28" x14ac:knownFonts="1">
    <font>
      <sz val="11"/>
      <color theme="1"/>
      <name val="Calibri"/>
      <family val="2"/>
      <charset val="204"/>
      <scheme val="minor"/>
    </font>
    <font>
      <sz val="10"/>
      <name val="Arial"/>
      <family val="2"/>
      <charset val="204"/>
    </font>
    <font>
      <sz val="11"/>
      <name val="Times New Roman"/>
      <family val="1"/>
      <charset val="204"/>
    </font>
    <font>
      <b/>
      <sz val="11"/>
      <name val="Times New Roman"/>
      <family val="1"/>
      <charset val="204"/>
    </font>
    <font>
      <i/>
      <sz val="10"/>
      <name val="Arial"/>
      <family val="2"/>
      <charset val="204"/>
    </font>
    <font>
      <b/>
      <sz val="10"/>
      <name val="Arial"/>
      <family val="2"/>
      <charset val="204"/>
    </font>
    <font>
      <sz val="14"/>
      <name val="Times New Roman"/>
      <family val="1"/>
      <charset val="204"/>
    </font>
    <font>
      <b/>
      <sz val="14"/>
      <name val="Times New Roman"/>
      <family val="1"/>
      <charset val="204"/>
    </font>
    <font>
      <sz val="12"/>
      <name val="Times New Roman"/>
      <family val="1"/>
      <charset val="204"/>
    </font>
    <font>
      <b/>
      <sz val="12"/>
      <name val="Times New Roman"/>
      <family val="1"/>
      <charset val="204"/>
    </font>
    <font>
      <sz val="11"/>
      <color theme="4" tint="-0.249977111117893"/>
      <name val="Times New Roman"/>
      <family val="1"/>
      <charset val="204"/>
    </font>
    <font>
      <sz val="12"/>
      <color theme="4" tint="-0.249977111117893"/>
      <name val="Times New Roman"/>
      <family val="1"/>
      <charset val="204"/>
    </font>
    <font>
      <b/>
      <sz val="11"/>
      <color theme="4" tint="-0.249977111117893"/>
      <name val="Times New Roman"/>
      <family val="1"/>
      <charset val="204"/>
    </font>
    <font>
      <b/>
      <sz val="12"/>
      <color theme="4" tint="-0.249977111117893"/>
      <name val="Times New Roman"/>
      <family val="1"/>
      <charset val="204"/>
    </font>
    <font>
      <sz val="11"/>
      <color rgb="FF0070C0"/>
      <name val="Times New Roman"/>
      <family val="1"/>
      <charset val="204"/>
    </font>
    <font>
      <sz val="12"/>
      <color rgb="FF0070C0"/>
      <name val="Times New Roman"/>
      <family val="1"/>
      <charset val="204"/>
    </font>
    <font>
      <sz val="12"/>
      <name val="Times New Roman"/>
      <family val="1"/>
    </font>
    <font>
      <sz val="11"/>
      <color rgb="FF0070C0"/>
      <name val="Times New Roman"/>
      <family val="1"/>
    </font>
    <font>
      <b/>
      <sz val="11"/>
      <color rgb="FF0070C0"/>
      <name val="Times New Roman"/>
      <family val="1"/>
      <charset val="204"/>
    </font>
    <font>
      <b/>
      <sz val="10"/>
      <name val="Times New Roman"/>
      <family val="1"/>
      <charset val="204"/>
    </font>
    <font>
      <sz val="10"/>
      <name val="Times New Roman"/>
      <family val="1"/>
      <charset val="204"/>
    </font>
    <font>
      <i/>
      <sz val="10"/>
      <name val="Times New Roman"/>
      <family val="1"/>
      <charset val="204"/>
    </font>
    <font>
      <sz val="10"/>
      <color theme="1"/>
      <name val="Times New Roman"/>
      <family val="1"/>
      <charset val="204"/>
    </font>
    <font>
      <b/>
      <i/>
      <sz val="10"/>
      <name val="Times New Roman"/>
      <family val="1"/>
      <charset val="204"/>
    </font>
    <font>
      <sz val="10"/>
      <name val="Calibri"/>
      <family val="2"/>
      <charset val="204"/>
      <scheme val="minor"/>
    </font>
    <font>
      <b/>
      <sz val="10"/>
      <color theme="1"/>
      <name val="Times New Roman"/>
      <family val="1"/>
      <charset val="204"/>
    </font>
    <font>
      <sz val="9"/>
      <name val="Times New Roman"/>
      <family val="1"/>
      <charset val="204"/>
    </font>
    <font>
      <sz val="10"/>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136">
    <xf numFmtId="0" fontId="0" fillId="0" borderId="0" xfId="0"/>
    <xf numFmtId="0" fontId="1" fillId="0" borderId="0" xfId="1" applyFill="1"/>
    <xf numFmtId="0" fontId="2" fillId="0" borderId="1" xfId="0" applyFont="1" applyFill="1" applyBorder="1" applyAlignment="1">
      <alignment horizontal="right"/>
    </xf>
    <xf numFmtId="49" fontId="2" fillId="0" borderId="1" xfId="2" applyNumberFormat="1" applyFont="1" applyFill="1" applyBorder="1" applyAlignment="1" applyProtection="1">
      <alignment horizontal="right" wrapText="1"/>
      <protection hidden="1"/>
    </xf>
    <xf numFmtId="0" fontId="6" fillId="0" borderId="0" xfId="1" applyNumberFormat="1" applyFont="1" applyFill="1" applyBorder="1" applyAlignment="1" applyProtection="1">
      <alignment horizontal="right" vertical="center"/>
      <protection hidden="1"/>
    </xf>
    <xf numFmtId="0" fontId="6" fillId="0" borderId="0" xfId="1" applyFont="1" applyFill="1" applyAlignment="1">
      <alignment horizontal="right"/>
    </xf>
    <xf numFmtId="0" fontId="2" fillId="0" borderId="0" xfId="1" applyFont="1" applyFill="1" applyAlignment="1" applyProtection="1">
      <alignment horizontal="right"/>
      <protection hidden="1"/>
    </xf>
    <xf numFmtId="0" fontId="2" fillId="0" borderId="0" xfId="1" applyFont="1" applyFill="1" applyProtection="1">
      <protection hidden="1"/>
    </xf>
    <xf numFmtId="0" fontId="4" fillId="0" borderId="0" xfId="1" applyFont="1" applyFill="1"/>
    <xf numFmtId="0" fontId="5" fillId="0" borderId="0" xfId="1" applyFont="1" applyFill="1"/>
    <xf numFmtId="166" fontId="2" fillId="0" borderId="1" xfId="2" applyNumberFormat="1" applyFont="1" applyFill="1" applyBorder="1" applyAlignment="1" applyProtection="1">
      <alignment horizontal="right" wrapText="1"/>
      <protection hidden="1"/>
    </xf>
    <xf numFmtId="49" fontId="3" fillId="0" borderId="1" xfId="2" applyNumberFormat="1" applyFont="1" applyFill="1" applyBorder="1" applyAlignment="1" applyProtection="1">
      <alignment horizontal="right" wrapText="1"/>
      <protection hidden="1"/>
    </xf>
    <xf numFmtId="0" fontId="2" fillId="0" borderId="0" xfId="1" applyFont="1" applyFill="1" applyAlignment="1">
      <alignment horizontal="right"/>
    </xf>
    <xf numFmtId="0" fontId="2" fillId="0" borderId="0" xfId="1" applyFont="1" applyFill="1"/>
    <xf numFmtId="0" fontId="10" fillId="0" borderId="1" xfId="0" applyFont="1" applyFill="1" applyBorder="1" applyAlignment="1">
      <alignment horizontal="right"/>
    </xf>
    <xf numFmtId="0" fontId="10" fillId="0" borderId="1" xfId="0" applyFont="1" applyFill="1" applyBorder="1" applyAlignment="1">
      <alignment wrapText="1"/>
    </xf>
    <xf numFmtId="167" fontId="11" fillId="0" borderId="1" xfId="0" applyNumberFormat="1" applyFont="1" applyFill="1" applyBorder="1" applyAlignment="1">
      <alignment horizontal="right"/>
    </xf>
    <xf numFmtId="166" fontId="10" fillId="0" borderId="1" xfId="0" applyNumberFormat="1" applyFont="1" applyFill="1" applyBorder="1" applyAlignment="1">
      <alignment horizontal="right"/>
    </xf>
    <xf numFmtId="166" fontId="10" fillId="0" borderId="1" xfId="0" applyNumberFormat="1" applyFont="1" applyFill="1" applyBorder="1" applyAlignment="1">
      <alignment wrapText="1"/>
    </xf>
    <xf numFmtId="0" fontId="12" fillId="0" borderId="1" xfId="0" applyFont="1" applyFill="1" applyBorder="1" applyAlignment="1">
      <alignment horizontal="right"/>
    </xf>
    <xf numFmtId="0" fontId="12" fillId="0" borderId="1" xfId="0" applyFont="1" applyFill="1" applyBorder="1" applyAlignment="1">
      <alignment wrapText="1"/>
    </xf>
    <xf numFmtId="167" fontId="13" fillId="0" borderId="1" xfId="0" applyNumberFormat="1" applyFont="1" applyFill="1" applyBorder="1" applyAlignment="1">
      <alignment horizontal="right"/>
    </xf>
    <xf numFmtId="0" fontId="1" fillId="0" borderId="0" xfId="1" applyFont="1" applyFill="1"/>
    <xf numFmtId="0" fontId="6" fillId="2" borderId="0" xfId="1" applyNumberFormat="1" applyFont="1" applyFill="1" applyBorder="1" applyAlignment="1" applyProtection="1">
      <alignment horizontal="right" vertical="center"/>
      <protection hidden="1"/>
    </xf>
    <xf numFmtId="0" fontId="2" fillId="2" borderId="0" xfId="1" applyNumberFormat="1" applyFont="1" applyFill="1" applyAlignment="1" applyProtection="1">
      <alignment horizontal="right"/>
      <protection hidden="1"/>
    </xf>
    <xf numFmtId="164" fontId="8" fillId="2" borderId="3" xfId="1" applyNumberFormat="1" applyFont="1" applyFill="1" applyBorder="1" applyAlignment="1" applyProtection="1">
      <alignment horizontal="right" vertical="center" wrapText="1"/>
      <protection hidden="1"/>
    </xf>
    <xf numFmtId="164" fontId="9" fillId="2" borderId="1" xfId="1" applyNumberFormat="1" applyFont="1" applyFill="1" applyBorder="1" applyAlignment="1" applyProtection="1">
      <alignment horizontal="right" vertical="center" wrapText="1"/>
      <protection hidden="1"/>
    </xf>
    <xf numFmtId="0" fontId="2" fillId="2" borderId="0" xfId="1" applyFont="1" applyFill="1"/>
    <xf numFmtId="166" fontId="10" fillId="0" borderId="1" xfId="2" applyNumberFormat="1" applyFont="1" applyFill="1" applyBorder="1" applyAlignment="1" applyProtection="1">
      <alignment horizontal="right" wrapText="1"/>
      <protection hidden="1"/>
    </xf>
    <xf numFmtId="0" fontId="14" fillId="0" borderId="1" xfId="0" applyFont="1" applyFill="1" applyBorder="1" applyAlignment="1">
      <alignment horizontal="right"/>
    </xf>
    <xf numFmtId="0" fontId="14" fillId="0" borderId="1" xfId="0" applyFont="1" applyFill="1" applyBorder="1" applyAlignment="1">
      <alignment wrapText="1"/>
    </xf>
    <xf numFmtId="167" fontId="15" fillId="0" borderId="1" xfId="0" applyNumberFormat="1" applyFont="1" applyFill="1" applyBorder="1" applyAlignment="1">
      <alignment horizontal="right"/>
    </xf>
    <xf numFmtId="49" fontId="2" fillId="2" borderId="1" xfId="2" applyNumberFormat="1" applyFont="1" applyFill="1" applyBorder="1" applyAlignment="1" applyProtection="1">
      <alignment horizontal="right" wrapText="1"/>
      <protection hidden="1"/>
    </xf>
    <xf numFmtId="167" fontId="16" fillId="2" borderId="1" xfId="0" applyNumberFormat="1" applyFont="1" applyFill="1" applyBorder="1" applyAlignment="1">
      <alignment horizontal="right"/>
    </xf>
    <xf numFmtId="164" fontId="16" fillId="2" borderId="3" xfId="1" applyNumberFormat="1" applyFont="1" applyFill="1" applyBorder="1" applyAlignment="1" applyProtection="1">
      <alignment horizontal="right" vertical="center" wrapText="1"/>
      <protection hidden="1"/>
    </xf>
    <xf numFmtId="164" fontId="16" fillId="0" borderId="3" xfId="1" applyNumberFormat="1" applyFont="1" applyFill="1" applyBorder="1" applyAlignment="1" applyProtection="1">
      <alignment horizontal="right" vertical="center" wrapText="1"/>
      <protection hidden="1"/>
    </xf>
    <xf numFmtId="164" fontId="16" fillId="2" borderId="1" xfId="1" applyNumberFormat="1" applyFont="1" applyFill="1" applyBorder="1" applyAlignment="1" applyProtection="1">
      <alignment horizontal="right" vertical="center" wrapText="1"/>
      <protection hidden="1"/>
    </xf>
    <xf numFmtId="0" fontId="17" fillId="0" borderId="1" xfId="0" applyFont="1" applyFill="1" applyBorder="1" applyAlignment="1">
      <alignment wrapText="1"/>
    </xf>
    <xf numFmtId="0" fontId="18" fillId="0" borderId="1" xfId="2" applyNumberFormat="1" applyFont="1" applyFill="1" applyBorder="1" applyAlignment="1" applyProtection="1">
      <alignment vertical="center" wrapText="1"/>
      <protection hidden="1"/>
    </xf>
    <xf numFmtId="0" fontId="14" fillId="2" borderId="1" xfId="2" applyFont="1" applyFill="1" applyBorder="1" applyAlignment="1" applyProtection="1">
      <alignment vertical="top" wrapText="1"/>
      <protection hidden="1"/>
    </xf>
    <xf numFmtId="0" fontId="14" fillId="0" borderId="1" xfId="2" applyNumberFormat="1" applyFont="1" applyFill="1" applyBorder="1" applyAlignment="1" applyProtection="1">
      <alignment vertical="top" wrapText="1"/>
      <protection hidden="1"/>
    </xf>
    <xf numFmtId="0" fontId="14" fillId="0" borderId="1" xfId="0" applyFont="1" applyFill="1" applyBorder="1" applyAlignment="1">
      <alignment vertical="top" wrapText="1"/>
    </xf>
    <xf numFmtId="0" fontId="19" fillId="0" borderId="1" xfId="0" applyFont="1" applyFill="1" applyBorder="1" applyAlignment="1">
      <alignment vertical="center" wrapText="1"/>
    </xf>
    <xf numFmtId="0" fontId="21" fillId="0" borderId="1" xfId="0" applyFont="1" applyFill="1" applyBorder="1" applyAlignment="1">
      <alignment wrapText="1"/>
    </xf>
    <xf numFmtId="0" fontId="20" fillId="0" borderId="1" xfId="0" applyFont="1" applyFill="1" applyBorder="1" applyAlignment="1">
      <alignment vertical="top" wrapText="1"/>
    </xf>
    <xf numFmtId="0" fontId="20" fillId="0" borderId="1" xfId="0" applyNumberFormat="1" applyFont="1" applyFill="1" applyBorder="1" applyAlignment="1">
      <alignment vertical="top" wrapText="1"/>
    </xf>
    <xf numFmtId="0" fontId="20" fillId="0" borderId="1" xfId="0" applyNumberFormat="1" applyFont="1" applyFill="1" applyBorder="1" applyAlignment="1">
      <alignment wrapText="1"/>
    </xf>
    <xf numFmtId="0" fontId="20" fillId="0" borderId="1" xfId="0" applyFont="1" applyFill="1" applyBorder="1" applyAlignment="1">
      <alignment wrapText="1"/>
    </xf>
    <xf numFmtId="0" fontId="20" fillId="2" borderId="1" xfId="0" applyFont="1" applyFill="1" applyBorder="1" applyAlignment="1">
      <alignment wrapText="1"/>
    </xf>
    <xf numFmtId="0" fontId="19" fillId="0" borderId="1" xfId="0" applyFont="1" applyFill="1" applyBorder="1" applyAlignment="1">
      <alignment wrapText="1"/>
    </xf>
    <xf numFmtId="0" fontId="20" fillId="0" borderId="1" xfId="0" applyFont="1" applyFill="1" applyBorder="1" applyAlignment="1">
      <alignment horizontal="right"/>
    </xf>
    <xf numFmtId="166" fontId="20" fillId="0" borderId="1" xfId="0" applyNumberFormat="1" applyFont="1" applyFill="1" applyBorder="1" applyAlignment="1">
      <alignment wrapText="1"/>
    </xf>
    <xf numFmtId="168" fontId="20" fillId="0" borderId="1" xfId="0" applyNumberFormat="1" applyFont="1" applyFill="1" applyBorder="1" applyAlignment="1">
      <alignment wrapText="1"/>
    </xf>
    <xf numFmtId="0" fontId="20" fillId="0" borderId="3" xfId="0" applyFont="1" applyFill="1" applyBorder="1" applyAlignment="1">
      <alignment vertical="top" wrapText="1"/>
    </xf>
    <xf numFmtId="0" fontId="20" fillId="0" borderId="3" xfId="0" applyFont="1" applyFill="1" applyBorder="1" applyAlignment="1">
      <alignment wrapText="1"/>
    </xf>
    <xf numFmtId="0" fontId="19" fillId="0" borderId="3" xfId="0" applyFont="1" applyFill="1" applyBorder="1" applyAlignment="1">
      <alignment wrapText="1"/>
    </xf>
    <xf numFmtId="0" fontId="20" fillId="0" borderId="1" xfId="0" applyFont="1" applyFill="1" applyBorder="1" applyAlignment="1">
      <alignment horizontal="justify" vertical="top" wrapText="1"/>
    </xf>
    <xf numFmtId="0" fontId="20" fillId="0" borderId="1" xfId="0" applyFont="1" applyFill="1" applyBorder="1" applyAlignment="1">
      <alignment horizontal="justify" wrapText="1"/>
    </xf>
    <xf numFmtId="0" fontId="21" fillId="0" borderId="1" xfId="0" applyFont="1" applyFill="1" applyBorder="1" applyAlignment="1">
      <alignment horizontal="justify" wrapText="1"/>
    </xf>
    <xf numFmtId="0" fontId="20" fillId="0" borderId="6" xfId="0" applyFont="1" applyFill="1" applyBorder="1" applyAlignment="1">
      <alignment horizontal="justify" wrapText="1"/>
    </xf>
    <xf numFmtId="0" fontId="20" fillId="0" borderId="6" xfId="0" applyFont="1" applyFill="1" applyBorder="1" applyAlignment="1">
      <alignment horizontal="justify" vertical="top" wrapText="1"/>
    </xf>
    <xf numFmtId="166" fontId="20" fillId="0" borderId="6" xfId="0" applyNumberFormat="1" applyFont="1" applyFill="1" applyBorder="1" applyAlignment="1">
      <alignment wrapText="1"/>
    </xf>
    <xf numFmtId="0" fontId="20" fillId="0" borderId="6" xfId="0" applyFont="1" applyFill="1" applyBorder="1" applyAlignment="1">
      <alignment wrapText="1"/>
    </xf>
    <xf numFmtId="0" fontId="19" fillId="0" borderId="4" xfId="1" applyNumberFormat="1" applyFont="1" applyFill="1" applyBorder="1" applyAlignment="1" applyProtection="1">
      <alignment horizontal="left" wrapText="1"/>
      <protection hidden="1"/>
    </xf>
    <xf numFmtId="0" fontId="20" fillId="0" borderId="4" xfId="1" applyNumberFormat="1" applyFont="1" applyFill="1" applyBorder="1" applyAlignment="1" applyProtection="1">
      <alignment horizontal="left" wrapText="1"/>
      <protection hidden="1"/>
    </xf>
    <xf numFmtId="0" fontId="23" fillId="0" borderId="1" xfId="0" applyFont="1" applyFill="1" applyBorder="1" applyAlignment="1">
      <alignment wrapText="1"/>
    </xf>
    <xf numFmtId="0" fontId="23" fillId="0" borderId="1" xfId="2" applyNumberFormat="1" applyFont="1" applyFill="1" applyBorder="1" applyAlignment="1" applyProtection="1">
      <alignment wrapText="1"/>
      <protection hidden="1"/>
    </xf>
    <xf numFmtId="0" fontId="20" fillId="0" borderId="1" xfId="2" applyNumberFormat="1" applyFont="1" applyFill="1" applyBorder="1" applyAlignment="1" applyProtection="1">
      <alignment vertical="top" wrapText="1"/>
      <protection hidden="1"/>
    </xf>
    <xf numFmtId="0" fontId="20" fillId="2" borderId="1" xfId="2" applyNumberFormat="1" applyFont="1" applyFill="1" applyBorder="1" applyAlignment="1" applyProtection="1">
      <alignment vertical="top" wrapText="1"/>
      <protection hidden="1"/>
    </xf>
    <xf numFmtId="166" fontId="20" fillId="0" borderId="1" xfId="2" applyNumberFormat="1" applyFont="1" applyFill="1" applyBorder="1" applyAlignment="1" applyProtection="1">
      <alignment horizontal="left" vertical="top" wrapText="1"/>
      <protection hidden="1"/>
    </xf>
    <xf numFmtId="0" fontId="20" fillId="0" borderId="1" xfId="2" applyNumberFormat="1" applyFont="1" applyFill="1" applyBorder="1" applyAlignment="1" applyProtection="1">
      <alignment wrapText="1"/>
      <protection hidden="1"/>
    </xf>
    <xf numFmtId="0" fontId="19" fillId="0" borderId="1" xfId="2" applyNumberFormat="1" applyFont="1" applyFill="1" applyBorder="1" applyAlignment="1" applyProtection="1">
      <alignment vertical="top" wrapText="1"/>
      <protection hidden="1"/>
    </xf>
    <xf numFmtId="0" fontId="6" fillId="2" borderId="0" xfId="1" applyNumberFormat="1" applyFont="1" applyFill="1" applyBorder="1" applyAlignment="1" applyProtection="1">
      <alignment vertical="center"/>
      <protection hidden="1"/>
    </xf>
    <xf numFmtId="0" fontId="6" fillId="2" borderId="0" xfId="1" applyNumberFormat="1" applyFont="1" applyFill="1" applyBorder="1" applyAlignment="1" applyProtection="1">
      <alignment vertical="center" wrapText="1"/>
      <protection hidden="1"/>
    </xf>
    <xf numFmtId="0" fontId="8" fillId="0" borderId="0" xfId="1" applyNumberFormat="1" applyFont="1" applyFill="1" applyBorder="1" applyAlignment="1" applyProtection="1">
      <alignment horizontal="right" vertical="center"/>
      <protection hidden="1"/>
    </xf>
    <xf numFmtId="0" fontId="26" fillId="0" borderId="5" xfId="1" applyNumberFormat="1" applyFont="1" applyFill="1" applyBorder="1" applyAlignment="1" applyProtection="1">
      <alignment horizontal="center" vertical="center" wrapText="1"/>
      <protection hidden="1"/>
    </xf>
    <xf numFmtId="0" fontId="26" fillId="2" borderId="5" xfId="1" applyNumberFormat="1" applyFont="1" applyFill="1" applyBorder="1" applyAlignment="1" applyProtection="1">
      <alignment horizontal="center" vertical="center" wrapText="1"/>
      <protection hidden="1"/>
    </xf>
    <xf numFmtId="0" fontId="26" fillId="0" borderId="1" xfId="1" applyFont="1" applyFill="1" applyBorder="1" applyAlignment="1">
      <alignment horizontal="center" vertical="center"/>
    </xf>
    <xf numFmtId="167" fontId="19" fillId="2" borderId="1" xfId="0" applyNumberFormat="1" applyFont="1" applyFill="1" applyBorder="1" applyAlignment="1">
      <alignment horizontal="center" vertical="center"/>
    </xf>
    <xf numFmtId="167" fontId="21" fillId="2" borderId="1" xfId="0" applyNumberFormat="1" applyFont="1" applyFill="1" applyBorder="1" applyAlignment="1">
      <alignment horizontal="center" vertical="center"/>
    </xf>
    <xf numFmtId="167" fontId="20" fillId="2" borderId="1" xfId="1" applyNumberFormat="1" applyFont="1" applyFill="1" applyBorder="1" applyAlignment="1" applyProtection="1">
      <alignment horizontal="center" vertical="center"/>
      <protection hidden="1"/>
    </xf>
    <xf numFmtId="164" fontId="19" fillId="2" borderId="3" xfId="1" applyNumberFormat="1" applyFont="1" applyFill="1" applyBorder="1" applyAlignment="1" applyProtection="1">
      <alignment horizontal="center" vertical="center" wrapText="1"/>
      <protection hidden="1"/>
    </xf>
    <xf numFmtId="164" fontId="20" fillId="2" borderId="3" xfId="1" applyNumberFormat="1" applyFont="1" applyFill="1" applyBorder="1" applyAlignment="1" applyProtection="1">
      <alignment horizontal="center" vertical="center" wrapText="1"/>
      <protection hidden="1"/>
    </xf>
    <xf numFmtId="164" fontId="23" fillId="0" borderId="3" xfId="1" applyNumberFormat="1" applyFont="1" applyFill="1" applyBorder="1" applyAlignment="1" applyProtection="1">
      <alignment horizontal="center" vertical="center" wrapText="1"/>
      <protection hidden="1"/>
    </xf>
    <xf numFmtId="164" fontId="23" fillId="2" borderId="3" xfId="1" applyNumberFormat="1" applyFont="1" applyFill="1" applyBorder="1" applyAlignment="1" applyProtection="1">
      <alignment horizontal="center" vertical="center" wrapText="1"/>
      <protection hidden="1"/>
    </xf>
    <xf numFmtId="164" fontId="20" fillId="0" borderId="3" xfId="1" applyNumberFormat="1" applyFont="1" applyFill="1" applyBorder="1" applyAlignment="1" applyProtection="1">
      <alignment horizontal="center" vertical="center" wrapText="1"/>
      <protection hidden="1"/>
    </xf>
    <xf numFmtId="164" fontId="20" fillId="2" borderId="1" xfId="1" applyNumberFormat="1" applyFont="1" applyFill="1" applyBorder="1" applyAlignment="1" applyProtection="1">
      <alignment horizontal="center" vertical="center" wrapText="1"/>
      <protection hidden="1"/>
    </xf>
    <xf numFmtId="164" fontId="19" fillId="2" borderId="1" xfId="1" applyNumberFormat="1" applyFont="1" applyFill="1" applyBorder="1" applyAlignment="1" applyProtection="1">
      <alignment horizontal="center" vertical="center" wrapText="1"/>
      <protection hidden="1"/>
    </xf>
    <xf numFmtId="0" fontId="20" fillId="0" borderId="1" xfId="1" applyFont="1" applyFill="1" applyBorder="1" applyAlignment="1">
      <alignment horizontal="center" vertical="center"/>
    </xf>
    <xf numFmtId="167" fontId="20" fillId="2" borderId="1" xfId="0" applyNumberFormat="1" applyFont="1" applyFill="1" applyBorder="1" applyAlignment="1">
      <alignment horizontal="center" vertical="center"/>
    </xf>
    <xf numFmtId="167" fontId="20" fillId="0" borderId="1" xfId="1" applyNumberFormat="1" applyFont="1" applyFill="1" applyBorder="1" applyAlignment="1">
      <alignment horizontal="center" vertical="center"/>
    </xf>
    <xf numFmtId="167" fontId="20" fillId="0" borderId="1" xfId="0" applyNumberFormat="1" applyFont="1" applyFill="1" applyBorder="1" applyAlignment="1">
      <alignment horizontal="center" vertical="center"/>
    </xf>
    <xf numFmtId="169" fontId="20" fillId="0" borderId="1" xfId="1" applyNumberFormat="1" applyFont="1" applyFill="1" applyBorder="1" applyAlignment="1">
      <alignment horizontal="center" vertical="center"/>
    </xf>
    <xf numFmtId="0" fontId="23" fillId="0" borderId="1" xfId="2" applyNumberFormat="1" applyFont="1" applyFill="1" applyBorder="1" applyAlignment="1" applyProtection="1">
      <alignment horizontal="left" vertical="center" wrapText="1"/>
      <protection hidden="1"/>
    </xf>
    <xf numFmtId="0" fontId="19" fillId="0" borderId="1" xfId="0" applyFont="1" applyFill="1" applyBorder="1" applyAlignment="1">
      <alignment horizontal="center" vertical="center"/>
    </xf>
    <xf numFmtId="0" fontId="21" fillId="0" borderId="1" xfId="0" applyFont="1" applyFill="1" applyBorder="1" applyAlignment="1">
      <alignment horizontal="center"/>
    </xf>
    <xf numFmtId="0" fontId="20" fillId="0" borderId="1" xfId="0" applyNumberFormat="1" applyFont="1" applyFill="1" applyBorder="1" applyAlignment="1">
      <alignment horizontal="center" wrapText="1"/>
    </xf>
    <xf numFmtId="0" fontId="20" fillId="0" borderId="1" xfId="0" applyFont="1" applyFill="1" applyBorder="1" applyAlignment="1">
      <alignment horizontal="center" wrapText="1"/>
    </xf>
    <xf numFmtId="0" fontId="19" fillId="0" borderId="1" xfId="0" applyFont="1" applyFill="1" applyBorder="1" applyAlignment="1">
      <alignment horizontal="center"/>
    </xf>
    <xf numFmtId="0" fontId="20" fillId="0" borderId="1" xfId="0" applyFont="1" applyFill="1" applyBorder="1" applyAlignment="1">
      <alignment horizontal="center"/>
    </xf>
    <xf numFmtId="166" fontId="20" fillId="0" borderId="1" xfId="0" applyNumberFormat="1" applyFont="1" applyFill="1" applyBorder="1" applyAlignment="1">
      <alignment horizontal="center" wrapText="1"/>
    </xf>
    <xf numFmtId="168" fontId="20" fillId="0" borderId="1" xfId="0" applyNumberFormat="1" applyFont="1" applyFill="1" applyBorder="1" applyAlignment="1">
      <alignment horizontal="center"/>
    </xf>
    <xf numFmtId="0" fontId="20" fillId="0" borderId="2" xfId="0" applyFont="1" applyFill="1" applyBorder="1" applyAlignment="1">
      <alignment horizontal="center"/>
    </xf>
    <xf numFmtId="0" fontId="21" fillId="0" borderId="2" xfId="0" applyFont="1" applyFill="1" applyBorder="1" applyAlignment="1">
      <alignment horizontal="center"/>
    </xf>
    <xf numFmtId="166" fontId="20" fillId="0" borderId="1" xfId="0" applyNumberFormat="1" applyFont="1" applyFill="1" applyBorder="1" applyAlignment="1">
      <alignment horizontal="center"/>
    </xf>
    <xf numFmtId="166" fontId="20" fillId="0" borderId="6" xfId="0" applyNumberFormat="1" applyFont="1" applyFill="1" applyBorder="1" applyAlignment="1">
      <alignment horizontal="center"/>
    </xf>
    <xf numFmtId="0" fontId="22" fillId="0" borderId="1" xfId="0" applyFont="1" applyFill="1" applyBorder="1" applyAlignment="1">
      <alignment horizontal="center"/>
    </xf>
    <xf numFmtId="165" fontId="19" fillId="0" borderId="4" xfId="1" applyNumberFormat="1" applyFont="1" applyFill="1" applyBorder="1" applyAlignment="1" applyProtection="1">
      <alignment horizontal="center" wrapText="1"/>
      <protection hidden="1"/>
    </xf>
    <xf numFmtId="0" fontId="23" fillId="0" borderId="1" xfId="0" applyFont="1" applyFill="1" applyBorder="1" applyAlignment="1">
      <alignment horizontal="center"/>
    </xf>
    <xf numFmtId="49" fontId="23" fillId="0" borderId="1" xfId="2" applyNumberFormat="1" applyFont="1" applyFill="1" applyBorder="1" applyAlignment="1" applyProtection="1">
      <alignment horizontal="center" wrapText="1"/>
      <protection hidden="1"/>
    </xf>
    <xf numFmtId="49" fontId="20" fillId="0" borderId="1" xfId="2" applyNumberFormat="1" applyFont="1" applyFill="1" applyBorder="1" applyAlignment="1" applyProtection="1">
      <alignment horizontal="center" wrapText="1"/>
      <protection hidden="1"/>
    </xf>
    <xf numFmtId="166" fontId="20" fillId="0" borderId="1" xfId="2" applyNumberFormat="1" applyFont="1" applyFill="1" applyBorder="1" applyAlignment="1" applyProtection="1">
      <alignment horizontal="center" wrapText="1"/>
      <protection hidden="1"/>
    </xf>
    <xf numFmtId="49" fontId="19" fillId="0" borderId="1" xfId="2" applyNumberFormat="1" applyFont="1" applyFill="1" applyBorder="1" applyAlignment="1" applyProtection="1">
      <alignment horizontal="center" wrapText="1"/>
      <protection hidden="1"/>
    </xf>
    <xf numFmtId="167" fontId="27" fillId="2" borderId="1" xfId="1" applyNumberFormat="1" applyFont="1" applyFill="1" applyBorder="1" applyAlignment="1" applyProtection="1">
      <alignment horizontal="center" vertical="center"/>
      <protection hidden="1"/>
    </xf>
    <xf numFmtId="0" fontId="1" fillId="0" borderId="1" xfId="1" applyFont="1" applyFill="1" applyBorder="1" applyAlignment="1">
      <alignment horizontal="center" vertical="center"/>
    </xf>
    <xf numFmtId="166" fontId="20" fillId="0" borderId="3" xfId="2" applyNumberFormat="1" applyFont="1" applyFill="1" applyBorder="1" applyAlignment="1" applyProtection="1">
      <alignment horizontal="center" wrapText="1"/>
      <protection hidden="1"/>
    </xf>
    <xf numFmtId="166" fontId="20" fillId="0" borderId="3" xfId="2" applyNumberFormat="1" applyFont="1" applyFill="1" applyBorder="1" applyAlignment="1" applyProtection="1">
      <alignment horizontal="left" vertical="top" wrapText="1"/>
      <protection hidden="1"/>
    </xf>
    <xf numFmtId="169" fontId="20" fillId="0" borderId="3" xfId="1" applyNumberFormat="1" applyFont="1" applyFill="1" applyBorder="1" applyAlignment="1">
      <alignment horizontal="center" vertical="center"/>
    </xf>
    <xf numFmtId="164" fontId="27" fillId="2" borderId="1" xfId="1" applyNumberFormat="1" applyFont="1" applyFill="1" applyBorder="1" applyAlignment="1" applyProtection="1">
      <alignment horizontal="center" vertical="center" wrapText="1"/>
      <protection hidden="1"/>
    </xf>
    <xf numFmtId="0" fontId="19" fillId="0" borderId="1" xfId="0" applyFont="1" applyFill="1" applyBorder="1" applyAlignment="1">
      <alignment vertical="top" wrapText="1"/>
    </xf>
    <xf numFmtId="167" fontId="19" fillId="2" borderId="1" xfId="1" applyNumberFormat="1" applyFont="1" applyFill="1" applyBorder="1" applyAlignment="1" applyProtection="1">
      <alignment horizontal="center" vertical="center" wrapText="1"/>
      <protection hidden="1"/>
    </xf>
    <xf numFmtId="0" fontId="27" fillId="2" borderId="1" xfId="0" applyFont="1" applyFill="1" applyBorder="1" applyAlignment="1">
      <alignment wrapText="1"/>
    </xf>
    <xf numFmtId="0" fontId="20" fillId="2" borderId="3" xfId="0" applyFont="1" applyFill="1" applyBorder="1" applyAlignment="1">
      <alignment wrapText="1"/>
    </xf>
    <xf numFmtId="0" fontId="20" fillId="2" borderId="1" xfId="2" applyNumberFormat="1" applyFont="1" applyFill="1" applyBorder="1" applyAlignment="1" applyProtection="1">
      <alignment wrapText="1"/>
      <protection hidden="1"/>
    </xf>
    <xf numFmtId="0" fontId="1" fillId="0" borderId="0" xfId="1" applyFill="1" applyAlignment="1">
      <alignment vertical="center" wrapText="1"/>
    </xf>
    <xf numFmtId="0" fontId="2" fillId="0" borderId="0" xfId="1" applyNumberFormat="1" applyFont="1" applyFill="1" applyAlignment="1" applyProtection="1">
      <alignment horizontal="right" vertical="center"/>
      <protection hidden="1"/>
    </xf>
    <xf numFmtId="0" fontId="2" fillId="0" borderId="0" xfId="1" applyNumberFormat="1" applyFont="1" applyFill="1" applyAlignment="1" applyProtection="1">
      <alignment horizontal="center" vertical="center"/>
      <protection hidden="1"/>
    </xf>
    <xf numFmtId="0" fontId="2" fillId="2" borderId="0" xfId="1" applyNumberFormat="1" applyFont="1" applyFill="1" applyAlignment="1" applyProtection="1">
      <alignment horizontal="center" vertical="center"/>
      <protection hidden="1"/>
    </xf>
    <xf numFmtId="0" fontId="19" fillId="0" borderId="3" xfId="1" applyNumberFormat="1" applyFont="1" applyFill="1" applyBorder="1" applyAlignment="1" applyProtection="1">
      <alignment horizontal="center" vertical="center" wrapText="1"/>
      <protection hidden="1"/>
    </xf>
    <xf numFmtId="0" fontId="19" fillId="0" borderId="6" xfId="1" applyNumberFormat="1" applyFont="1" applyFill="1" applyBorder="1" applyAlignment="1" applyProtection="1">
      <alignment horizontal="center" vertical="center" wrapText="1"/>
      <protection hidden="1"/>
    </xf>
    <xf numFmtId="0" fontId="19" fillId="0" borderId="2" xfId="1" applyNumberFormat="1" applyFont="1" applyFill="1" applyBorder="1" applyAlignment="1" applyProtection="1">
      <alignment horizontal="center" vertical="center" wrapText="1"/>
      <protection hidden="1"/>
    </xf>
    <xf numFmtId="0" fontId="7" fillId="0" borderId="0" xfId="1" applyFont="1" applyAlignment="1" applyProtection="1">
      <alignment horizontal="center" vertical="center" wrapText="1"/>
      <protection hidden="1"/>
    </xf>
    <xf numFmtId="0" fontId="19" fillId="0" borderId="1" xfId="1" applyFont="1" applyBorder="1" applyAlignment="1" applyProtection="1">
      <alignment horizontal="center" vertical="center" wrapText="1"/>
      <protection hidden="1"/>
    </xf>
    <xf numFmtId="0" fontId="24" fillId="0" borderId="1" xfId="0" applyFont="1" applyBorder="1" applyAlignment="1">
      <alignment horizontal="center" vertical="center" wrapText="1"/>
    </xf>
    <xf numFmtId="0" fontId="19" fillId="0" borderId="1" xfId="1" applyFont="1" applyBorder="1" applyAlignment="1">
      <alignment horizontal="center" vertical="center" wrapText="1"/>
    </xf>
    <xf numFmtId="0" fontId="25" fillId="0" borderId="1" xfId="0" applyFont="1" applyBorder="1" applyAlignment="1">
      <alignment horizontal="center" vertical="center" wrapText="1"/>
    </xf>
  </cellXfs>
  <cellStyles count="3">
    <cellStyle name="Обычный" xfId="0" builtinId="0"/>
    <cellStyle name="Обычный 2" xfId="1"/>
    <cellStyle name="Обычный_Tmp1" xfId="2"/>
  </cellStyles>
  <dxfs count="1">
    <dxf>
      <fill>
        <patternFill patternType="solid">
          <fgColor auto="1"/>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147"/>
  <sheetViews>
    <sheetView showGridLines="0" tabSelected="1" topLeftCell="A131" zoomScaleNormal="100" workbookViewId="0">
      <selection activeCell="E133" sqref="E133"/>
    </sheetView>
  </sheetViews>
  <sheetFormatPr defaultColWidth="9.140625" defaultRowHeight="15" x14ac:dyDescent="0.25"/>
  <cols>
    <col min="1" max="1" width="24.28515625" style="12" customWidth="1"/>
    <col min="2" max="2" width="32.42578125" style="13" customWidth="1"/>
    <col min="3" max="3" width="14.140625" style="27" customWidth="1"/>
    <col min="4" max="4" width="10.42578125" style="1" customWidth="1"/>
    <col min="5" max="5" width="11.7109375" style="1" customWidth="1"/>
    <col min="6" max="6" width="27.28515625" style="1" customWidth="1"/>
    <col min="7" max="249" width="9.140625" style="1" customWidth="1"/>
    <col min="250" max="16384" width="9.140625" style="1"/>
  </cols>
  <sheetData>
    <row r="1" spans="1:6" ht="18.75" x14ac:dyDescent="0.3">
      <c r="A1" s="5"/>
      <c r="B1" s="1"/>
      <c r="C1" s="1"/>
      <c r="E1" s="74" t="s">
        <v>256</v>
      </c>
      <c r="F1" s="72"/>
    </row>
    <row r="2" spans="1:6" ht="18.399999999999999" customHeight="1" x14ac:dyDescent="0.3">
      <c r="A2" s="5"/>
      <c r="B2" s="1"/>
      <c r="C2" s="1"/>
      <c r="E2" s="74" t="s">
        <v>257</v>
      </c>
      <c r="F2" s="73"/>
    </row>
    <row r="3" spans="1:6" ht="18.399999999999999" x14ac:dyDescent="0.3">
      <c r="A3" s="5"/>
      <c r="B3" s="4"/>
      <c r="C3" s="23"/>
    </row>
    <row r="4" spans="1:6" ht="18.399999999999999" x14ac:dyDescent="0.3">
      <c r="A4" s="5"/>
      <c r="B4" s="4"/>
      <c r="C4" s="23"/>
    </row>
    <row r="5" spans="1:6" ht="62.45" customHeight="1" x14ac:dyDescent="0.2">
      <c r="A5" s="131" t="s">
        <v>263</v>
      </c>
      <c r="B5" s="131"/>
      <c r="C5" s="131"/>
      <c r="D5" s="131"/>
      <c r="E5" s="131"/>
    </row>
    <row r="6" spans="1:6" ht="14.25" x14ac:dyDescent="0.2">
      <c r="A6" s="125"/>
      <c r="B6" s="126"/>
      <c r="C6" s="127"/>
    </row>
    <row r="7" spans="1:6" ht="14.25" customHeight="1" x14ac:dyDescent="0.25">
      <c r="A7" s="6"/>
      <c r="B7" s="7"/>
      <c r="C7" s="1"/>
      <c r="E7" s="24" t="s">
        <v>210</v>
      </c>
    </row>
    <row r="8" spans="1:6" ht="21.2" customHeight="1" x14ac:dyDescent="0.2">
      <c r="A8" s="128" t="s">
        <v>9</v>
      </c>
      <c r="B8" s="130" t="s">
        <v>8</v>
      </c>
      <c r="C8" s="132" t="s">
        <v>264</v>
      </c>
      <c r="D8" s="134" t="s">
        <v>259</v>
      </c>
      <c r="E8" s="134" t="s">
        <v>260</v>
      </c>
    </row>
    <row r="9" spans="1:6" ht="49.7" customHeight="1" x14ac:dyDescent="0.2">
      <c r="A9" s="129"/>
      <c r="B9" s="130"/>
      <c r="C9" s="133"/>
      <c r="D9" s="135"/>
      <c r="E9" s="135"/>
    </row>
    <row r="10" spans="1:6" ht="16.5" customHeight="1" x14ac:dyDescent="0.2">
      <c r="A10" s="75">
        <v>1</v>
      </c>
      <c r="B10" s="75">
        <v>2</v>
      </c>
      <c r="C10" s="76">
        <v>3</v>
      </c>
      <c r="D10" s="77">
        <v>4</v>
      </c>
      <c r="E10" s="77">
        <v>5</v>
      </c>
    </row>
    <row r="11" spans="1:6" ht="25.5" x14ac:dyDescent="0.2">
      <c r="A11" s="94" t="s">
        <v>19</v>
      </c>
      <c r="B11" s="42" t="s">
        <v>20</v>
      </c>
      <c r="C11" s="78">
        <f>C12+C23+C29+C43+C52+C54+C69+C76+C89+C80</f>
        <v>3153395</v>
      </c>
      <c r="D11" s="78">
        <f t="shared" ref="D11:E11" si="0">D12+D23+D29+D43+D52+D54+D69+D76+D89+D80</f>
        <v>0</v>
      </c>
      <c r="E11" s="78">
        <f t="shared" si="0"/>
        <v>3153395</v>
      </c>
    </row>
    <row r="12" spans="1:6" ht="12.75" x14ac:dyDescent="0.2">
      <c r="A12" s="94" t="s">
        <v>21</v>
      </c>
      <c r="B12" s="42" t="s">
        <v>22</v>
      </c>
      <c r="C12" s="78">
        <f t="shared" ref="C12:E12" si="1">C13</f>
        <v>2303833</v>
      </c>
      <c r="D12" s="78">
        <f t="shared" si="1"/>
        <v>0</v>
      </c>
      <c r="E12" s="78">
        <f t="shared" si="1"/>
        <v>2303833</v>
      </c>
    </row>
    <row r="13" spans="1:6" s="8" customFormat="1" ht="12.75" x14ac:dyDescent="0.2">
      <c r="A13" s="95" t="s">
        <v>23</v>
      </c>
      <c r="B13" s="43" t="s">
        <v>24</v>
      </c>
      <c r="C13" s="79">
        <f>SUM(C14:C22)</f>
        <v>2303833</v>
      </c>
      <c r="D13" s="79">
        <f t="shared" ref="D13:E13" si="2">SUM(D14:D22)</f>
        <v>0</v>
      </c>
      <c r="E13" s="79">
        <f t="shared" si="2"/>
        <v>2303833</v>
      </c>
    </row>
    <row r="14" spans="1:6" ht="175.9" customHeight="1" x14ac:dyDescent="0.2">
      <c r="A14" s="96" t="s">
        <v>25</v>
      </c>
      <c r="B14" s="44" t="s">
        <v>247</v>
      </c>
      <c r="C14" s="80">
        <v>1275122</v>
      </c>
      <c r="D14" s="88"/>
      <c r="E14" s="80">
        <f>C14+D14</f>
        <v>1275122</v>
      </c>
    </row>
    <row r="15" spans="1:6" ht="163.15" customHeight="1" x14ac:dyDescent="0.2">
      <c r="A15" s="96" t="s">
        <v>26</v>
      </c>
      <c r="B15" s="45" t="s">
        <v>27</v>
      </c>
      <c r="C15" s="80">
        <v>414</v>
      </c>
      <c r="D15" s="88"/>
      <c r="E15" s="80">
        <f t="shared" ref="E15:E22" si="3">C15+D15</f>
        <v>414</v>
      </c>
    </row>
    <row r="16" spans="1:6" ht="129.19999999999999" customHeight="1" x14ac:dyDescent="0.2">
      <c r="A16" s="96" t="s">
        <v>28</v>
      </c>
      <c r="B16" s="46" t="s">
        <v>243</v>
      </c>
      <c r="C16" s="80">
        <v>1041</v>
      </c>
      <c r="D16" s="88"/>
      <c r="E16" s="80">
        <f t="shared" si="3"/>
        <v>1041</v>
      </c>
    </row>
    <row r="17" spans="1:5" ht="124.35" customHeight="1" x14ac:dyDescent="0.2">
      <c r="A17" s="97" t="s">
        <v>29</v>
      </c>
      <c r="B17" s="47" t="s">
        <v>130</v>
      </c>
      <c r="C17" s="80">
        <v>907</v>
      </c>
      <c r="D17" s="88"/>
      <c r="E17" s="80">
        <f t="shared" si="3"/>
        <v>907</v>
      </c>
    </row>
    <row r="18" spans="1:5" ht="205.9" customHeight="1" x14ac:dyDescent="0.2">
      <c r="A18" s="97" t="s">
        <v>207</v>
      </c>
      <c r="B18" s="47" t="s">
        <v>244</v>
      </c>
      <c r="C18" s="80">
        <v>7652</v>
      </c>
      <c r="D18" s="88"/>
      <c r="E18" s="80">
        <f t="shared" si="3"/>
        <v>7652</v>
      </c>
    </row>
    <row r="19" spans="1:5" ht="102" x14ac:dyDescent="0.2">
      <c r="A19" s="97" t="s">
        <v>211</v>
      </c>
      <c r="B19" s="48" t="s">
        <v>245</v>
      </c>
      <c r="C19" s="80">
        <v>743</v>
      </c>
      <c r="D19" s="88"/>
      <c r="E19" s="80">
        <f t="shared" si="3"/>
        <v>743</v>
      </c>
    </row>
    <row r="20" spans="1:5" ht="102" x14ac:dyDescent="0.2">
      <c r="A20" s="97" t="s">
        <v>212</v>
      </c>
      <c r="B20" s="48" t="s">
        <v>246</v>
      </c>
      <c r="C20" s="80">
        <v>2036</v>
      </c>
      <c r="D20" s="88"/>
      <c r="E20" s="80">
        <f t="shared" si="3"/>
        <v>2036</v>
      </c>
    </row>
    <row r="21" spans="1:5" ht="409.5" x14ac:dyDescent="0.2">
      <c r="A21" s="97" t="s">
        <v>265</v>
      </c>
      <c r="B21" s="48" t="s">
        <v>270</v>
      </c>
      <c r="C21" s="80">
        <v>2418</v>
      </c>
      <c r="D21" s="88"/>
      <c r="E21" s="80">
        <f t="shared" si="3"/>
        <v>2418</v>
      </c>
    </row>
    <row r="22" spans="1:5" ht="89.25" x14ac:dyDescent="0.2">
      <c r="A22" s="97" t="s">
        <v>266</v>
      </c>
      <c r="B22" s="48" t="s">
        <v>271</v>
      </c>
      <c r="C22" s="80">
        <v>1013500</v>
      </c>
      <c r="D22" s="88"/>
      <c r="E22" s="80">
        <f t="shared" si="3"/>
        <v>1013500</v>
      </c>
    </row>
    <row r="23" spans="1:5" ht="51" x14ac:dyDescent="0.2">
      <c r="A23" s="98" t="s">
        <v>30</v>
      </c>
      <c r="B23" s="49" t="s">
        <v>31</v>
      </c>
      <c r="C23" s="78">
        <f t="shared" ref="C23:E23" si="4">C24</f>
        <v>15000</v>
      </c>
      <c r="D23" s="78">
        <f t="shared" si="4"/>
        <v>0</v>
      </c>
      <c r="E23" s="78">
        <f t="shared" si="4"/>
        <v>15000</v>
      </c>
    </row>
    <row r="24" spans="1:5" s="8" customFormat="1" ht="38.25" x14ac:dyDescent="0.2">
      <c r="A24" s="95" t="s">
        <v>32</v>
      </c>
      <c r="B24" s="43" t="s">
        <v>33</v>
      </c>
      <c r="C24" s="79">
        <f>C25+C26+C27+C28</f>
        <v>15000</v>
      </c>
      <c r="D24" s="79">
        <f t="shared" ref="D24:E24" si="5">D25+D26+D27+D28</f>
        <v>0</v>
      </c>
      <c r="E24" s="79">
        <f t="shared" si="5"/>
        <v>15000</v>
      </c>
    </row>
    <row r="25" spans="1:5" ht="156" customHeight="1" x14ac:dyDescent="0.2">
      <c r="A25" s="99" t="s">
        <v>198</v>
      </c>
      <c r="B25" s="47" t="s">
        <v>205</v>
      </c>
      <c r="C25" s="80">
        <v>8072</v>
      </c>
      <c r="D25" s="88"/>
      <c r="E25" s="80">
        <f t="shared" ref="E25:E27" si="6">C25+D25</f>
        <v>8072</v>
      </c>
    </row>
    <row r="26" spans="1:5" ht="188.25" customHeight="1" x14ac:dyDescent="0.2">
      <c r="A26" s="99" t="s">
        <v>199</v>
      </c>
      <c r="B26" s="47" t="s">
        <v>206</v>
      </c>
      <c r="C26" s="80">
        <v>44</v>
      </c>
      <c r="D26" s="88"/>
      <c r="E26" s="80">
        <f t="shared" si="6"/>
        <v>44</v>
      </c>
    </row>
    <row r="27" spans="1:5" ht="161.25" customHeight="1" x14ac:dyDescent="0.2">
      <c r="A27" s="99" t="s">
        <v>200</v>
      </c>
      <c r="B27" s="47" t="s">
        <v>204</v>
      </c>
      <c r="C27" s="80">
        <v>7591</v>
      </c>
      <c r="D27" s="88"/>
      <c r="E27" s="80">
        <f t="shared" si="6"/>
        <v>7591</v>
      </c>
    </row>
    <row r="28" spans="1:5" s="22" customFormat="1" ht="155.25" customHeight="1" x14ac:dyDescent="0.25">
      <c r="A28" s="2" t="s">
        <v>201</v>
      </c>
      <c r="B28" s="121" t="s">
        <v>203</v>
      </c>
      <c r="C28" s="113">
        <v>-707</v>
      </c>
      <c r="D28" s="114"/>
      <c r="E28" s="90">
        <f>C28+D28</f>
        <v>-707</v>
      </c>
    </row>
    <row r="29" spans="1:5" ht="25.5" x14ac:dyDescent="0.2">
      <c r="A29" s="98" t="s">
        <v>34</v>
      </c>
      <c r="B29" s="49" t="s">
        <v>35</v>
      </c>
      <c r="C29" s="78">
        <f>C30+C37+C39+C41</f>
        <v>110920</v>
      </c>
      <c r="D29" s="78">
        <f t="shared" ref="D29:E29" si="7">D30+D37+D39+D41</f>
        <v>0</v>
      </c>
      <c r="E29" s="78">
        <f t="shared" si="7"/>
        <v>110920</v>
      </c>
    </row>
    <row r="30" spans="1:5" s="9" customFormat="1" ht="38.25" x14ac:dyDescent="0.2">
      <c r="A30" s="98" t="s">
        <v>36</v>
      </c>
      <c r="B30" s="49" t="s">
        <v>37</v>
      </c>
      <c r="C30" s="78">
        <f>C31+C34</f>
        <v>108140</v>
      </c>
      <c r="D30" s="78">
        <f t="shared" ref="D30:E30" si="8">D31+D34</f>
        <v>0</v>
      </c>
      <c r="E30" s="78">
        <f t="shared" si="8"/>
        <v>108140</v>
      </c>
    </row>
    <row r="31" spans="1:5" ht="51" x14ac:dyDescent="0.2">
      <c r="A31" s="95" t="s">
        <v>38</v>
      </c>
      <c r="B31" s="43" t="s">
        <v>39</v>
      </c>
      <c r="C31" s="79">
        <f>C32</f>
        <v>67400</v>
      </c>
      <c r="D31" s="79">
        <f t="shared" ref="D31:E31" si="9">D32</f>
        <v>0</v>
      </c>
      <c r="E31" s="79">
        <f t="shared" si="9"/>
        <v>67400</v>
      </c>
    </row>
    <row r="32" spans="1:5" ht="51" x14ac:dyDescent="0.2">
      <c r="A32" s="99" t="s">
        <v>40</v>
      </c>
      <c r="B32" s="47" t="s">
        <v>39</v>
      </c>
      <c r="C32" s="89">
        <v>67400</v>
      </c>
      <c r="D32" s="88"/>
      <c r="E32" s="80">
        <f t="shared" ref="E32" si="10">C32+D32</f>
        <v>67400</v>
      </c>
    </row>
    <row r="33" spans="1:5" ht="85.7" hidden="1" x14ac:dyDescent="0.25">
      <c r="A33" s="2" t="s">
        <v>41</v>
      </c>
      <c r="B33" s="37" t="s">
        <v>42</v>
      </c>
      <c r="C33" s="33">
        <v>0</v>
      </c>
    </row>
    <row r="34" spans="1:5" ht="63.75" x14ac:dyDescent="0.2">
      <c r="A34" s="95" t="s">
        <v>43</v>
      </c>
      <c r="B34" s="43" t="s">
        <v>44</v>
      </c>
      <c r="C34" s="79">
        <f t="shared" ref="C34:E34" si="11">C35+C36</f>
        <v>40740</v>
      </c>
      <c r="D34" s="79">
        <f t="shared" si="11"/>
        <v>0</v>
      </c>
      <c r="E34" s="79">
        <f t="shared" si="11"/>
        <v>40740</v>
      </c>
    </row>
    <row r="35" spans="1:5" ht="89.25" x14ac:dyDescent="0.2">
      <c r="A35" s="99" t="s">
        <v>45</v>
      </c>
      <c r="B35" s="47" t="s">
        <v>131</v>
      </c>
      <c r="C35" s="89">
        <v>40740</v>
      </c>
      <c r="D35" s="88"/>
      <c r="E35" s="80">
        <f t="shared" ref="E35" si="12">C35+D35</f>
        <v>40740</v>
      </c>
    </row>
    <row r="36" spans="1:5" ht="99.95" hidden="1" x14ac:dyDescent="0.25">
      <c r="A36" s="2" t="s">
        <v>46</v>
      </c>
      <c r="B36" s="37" t="s">
        <v>47</v>
      </c>
      <c r="C36" s="33">
        <v>0</v>
      </c>
    </row>
    <row r="37" spans="1:5" ht="28.5" hidden="1" x14ac:dyDescent="0.25">
      <c r="A37" s="19" t="s">
        <v>48</v>
      </c>
      <c r="B37" s="20" t="s">
        <v>49</v>
      </c>
      <c r="C37" s="21">
        <f>C38</f>
        <v>0</v>
      </c>
    </row>
    <row r="38" spans="1:5" ht="28.5" hidden="1" x14ac:dyDescent="0.25">
      <c r="A38" s="14" t="s">
        <v>50</v>
      </c>
      <c r="B38" s="15" t="s">
        <v>49</v>
      </c>
      <c r="C38" s="16">
        <v>0</v>
      </c>
    </row>
    <row r="39" spans="1:5" ht="25.5" x14ac:dyDescent="0.2">
      <c r="A39" s="98" t="s">
        <v>51</v>
      </c>
      <c r="B39" s="49" t="s">
        <v>52</v>
      </c>
      <c r="C39" s="78">
        <f>C40</f>
        <v>580</v>
      </c>
      <c r="D39" s="78">
        <f t="shared" ref="D39:E39" si="13">D40</f>
        <v>0</v>
      </c>
      <c r="E39" s="78">
        <f t="shared" si="13"/>
        <v>580</v>
      </c>
    </row>
    <row r="40" spans="1:5" ht="12.75" x14ac:dyDescent="0.2">
      <c r="A40" s="99" t="s">
        <v>53</v>
      </c>
      <c r="B40" s="47" t="s">
        <v>52</v>
      </c>
      <c r="C40" s="89">
        <v>580</v>
      </c>
      <c r="D40" s="88"/>
      <c r="E40" s="80">
        <f t="shared" ref="E40" si="14">C40+D40</f>
        <v>580</v>
      </c>
    </row>
    <row r="41" spans="1:5" ht="38.25" x14ac:dyDescent="0.2">
      <c r="A41" s="98" t="s">
        <v>54</v>
      </c>
      <c r="B41" s="49" t="s">
        <v>55</v>
      </c>
      <c r="C41" s="78">
        <f t="shared" ref="C41:E41" si="15">C42</f>
        <v>2200</v>
      </c>
      <c r="D41" s="78">
        <f t="shared" si="15"/>
        <v>0</v>
      </c>
      <c r="E41" s="78">
        <f t="shared" si="15"/>
        <v>2200</v>
      </c>
    </row>
    <row r="42" spans="1:5" ht="51" x14ac:dyDescent="0.2">
      <c r="A42" s="99" t="s">
        <v>56</v>
      </c>
      <c r="B42" s="47" t="s">
        <v>57</v>
      </c>
      <c r="C42" s="89">
        <v>2200</v>
      </c>
      <c r="D42" s="88"/>
      <c r="E42" s="80">
        <f t="shared" ref="E42" si="16">C42+D42</f>
        <v>2200</v>
      </c>
    </row>
    <row r="43" spans="1:5" ht="12.75" x14ac:dyDescent="0.2">
      <c r="A43" s="98" t="s">
        <v>58</v>
      </c>
      <c r="B43" s="49" t="s">
        <v>59</v>
      </c>
      <c r="C43" s="78">
        <f>C44+C49+C46</f>
        <v>36600</v>
      </c>
      <c r="D43" s="78">
        <f t="shared" ref="D43:E43" si="17">D44+D49+D46</f>
        <v>0</v>
      </c>
      <c r="E43" s="78">
        <f t="shared" si="17"/>
        <v>36600</v>
      </c>
    </row>
    <row r="44" spans="1:5" s="9" customFormat="1" ht="12.75" x14ac:dyDescent="0.2">
      <c r="A44" s="98" t="s">
        <v>60</v>
      </c>
      <c r="B44" s="49" t="s">
        <v>61</v>
      </c>
      <c r="C44" s="78">
        <f>C45</f>
        <v>2500</v>
      </c>
      <c r="D44" s="78">
        <f t="shared" ref="D44:E44" si="18">D45</f>
        <v>0</v>
      </c>
      <c r="E44" s="78">
        <f t="shared" si="18"/>
        <v>2500</v>
      </c>
    </row>
    <row r="45" spans="1:5" ht="63.75" x14ac:dyDescent="0.2">
      <c r="A45" s="99" t="s">
        <v>62</v>
      </c>
      <c r="B45" s="47" t="s">
        <v>63</v>
      </c>
      <c r="C45" s="89">
        <v>2500</v>
      </c>
      <c r="D45" s="88"/>
      <c r="E45" s="80">
        <f t="shared" ref="E45" si="19">C45+D45</f>
        <v>2500</v>
      </c>
    </row>
    <row r="46" spans="1:5" s="9" customFormat="1" ht="12.75" x14ac:dyDescent="0.2">
      <c r="A46" s="98" t="s">
        <v>163</v>
      </c>
      <c r="B46" s="49" t="s">
        <v>137</v>
      </c>
      <c r="C46" s="78">
        <f>C47+C48</f>
        <v>9100</v>
      </c>
      <c r="D46" s="78">
        <f t="shared" ref="D46:E46" si="20">D47+D48</f>
        <v>0</v>
      </c>
      <c r="E46" s="78">
        <f t="shared" si="20"/>
        <v>9100</v>
      </c>
    </row>
    <row r="47" spans="1:5" ht="12.75" x14ac:dyDescent="0.2">
      <c r="A47" s="99" t="s">
        <v>164</v>
      </c>
      <c r="B47" s="47" t="s">
        <v>138</v>
      </c>
      <c r="C47" s="89">
        <v>5100</v>
      </c>
      <c r="D47" s="88"/>
      <c r="E47" s="80">
        <f t="shared" ref="E47:E48" si="21">C47+D47</f>
        <v>5100</v>
      </c>
    </row>
    <row r="48" spans="1:5" ht="25.5" x14ac:dyDescent="0.2">
      <c r="A48" s="99" t="s">
        <v>165</v>
      </c>
      <c r="B48" s="47" t="s">
        <v>139</v>
      </c>
      <c r="C48" s="89">
        <v>4000</v>
      </c>
      <c r="D48" s="88"/>
      <c r="E48" s="80">
        <f t="shared" si="21"/>
        <v>4000</v>
      </c>
    </row>
    <row r="49" spans="1:5" s="9" customFormat="1" ht="12.75" x14ac:dyDescent="0.2">
      <c r="A49" s="98" t="s">
        <v>64</v>
      </c>
      <c r="B49" s="49" t="s">
        <v>65</v>
      </c>
      <c r="C49" s="78">
        <f>SUM(C50:C51)</f>
        <v>25000</v>
      </c>
      <c r="D49" s="78">
        <f t="shared" ref="D49:E49" si="22">SUM(D50:D51)</f>
        <v>0</v>
      </c>
      <c r="E49" s="78">
        <f t="shared" si="22"/>
        <v>25000</v>
      </c>
    </row>
    <row r="50" spans="1:5" ht="51" x14ac:dyDescent="0.2">
      <c r="A50" s="100" t="s">
        <v>66</v>
      </c>
      <c r="B50" s="51" t="s">
        <v>67</v>
      </c>
      <c r="C50" s="89">
        <v>24600</v>
      </c>
      <c r="D50" s="88"/>
      <c r="E50" s="80">
        <f t="shared" ref="E50:E51" si="23">C50+D50</f>
        <v>24600</v>
      </c>
    </row>
    <row r="51" spans="1:5" ht="51" x14ac:dyDescent="0.2">
      <c r="A51" s="100" t="s">
        <v>68</v>
      </c>
      <c r="B51" s="51" t="s">
        <v>69</v>
      </c>
      <c r="C51" s="89">
        <v>400</v>
      </c>
      <c r="D51" s="88"/>
      <c r="E51" s="80">
        <f t="shared" si="23"/>
        <v>400</v>
      </c>
    </row>
    <row r="52" spans="1:5" ht="12.75" x14ac:dyDescent="0.2">
      <c r="A52" s="98" t="s">
        <v>70</v>
      </c>
      <c r="B52" s="49" t="s">
        <v>71</v>
      </c>
      <c r="C52" s="78">
        <f>SUM(C53:C53)</f>
        <v>9000</v>
      </c>
      <c r="D52" s="78">
        <f t="shared" ref="D52:E52" si="24">SUM(D53:D53)</f>
        <v>0</v>
      </c>
      <c r="E52" s="78">
        <f t="shared" si="24"/>
        <v>9000</v>
      </c>
    </row>
    <row r="53" spans="1:5" ht="63.75" x14ac:dyDescent="0.2">
      <c r="A53" s="99" t="s">
        <v>72</v>
      </c>
      <c r="B53" s="47" t="s">
        <v>178</v>
      </c>
      <c r="C53" s="89">
        <v>9000</v>
      </c>
      <c r="D53" s="88"/>
      <c r="E53" s="80">
        <f t="shared" ref="E53" si="25">C53+D53</f>
        <v>9000</v>
      </c>
    </row>
    <row r="54" spans="1:5" ht="69.400000000000006" customHeight="1" x14ac:dyDescent="0.2">
      <c r="A54" s="98" t="s">
        <v>73</v>
      </c>
      <c r="B54" s="49" t="s">
        <v>261</v>
      </c>
      <c r="C54" s="78">
        <f>C56+C57+C67+C65</f>
        <v>593128</v>
      </c>
      <c r="D54" s="78">
        <f t="shared" ref="D54:E54" si="26">D56+D57+D67+D65</f>
        <v>0</v>
      </c>
      <c r="E54" s="78">
        <f t="shared" si="26"/>
        <v>593128</v>
      </c>
    </row>
    <row r="55" spans="1:5" ht="85.7" hidden="1" x14ac:dyDescent="0.25">
      <c r="A55" s="14" t="s">
        <v>74</v>
      </c>
      <c r="B55" s="15" t="s">
        <v>75</v>
      </c>
      <c r="C55" s="16">
        <v>0</v>
      </c>
    </row>
    <row r="56" spans="1:5" ht="57.2" hidden="1" x14ac:dyDescent="0.25">
      <c r="A56" s="14" t="s">
        <v>76</v>
      </c>
      <c r="B56" s="15" t="s">
        <v>77</v>
      </c>
      <c r="C56" s="16">
        <v>0</v>
      </c>
    </row>
    <row r="57" spans="1:5" ht="134.25" customHeight="1" x14ac:dyDescent="0.2">
      <c r="A57" s="99" t="s">
        <v>78</v>
      </c>
      <c r="B57" s="47" t="s">
        <v>79</v>
      </c>
      <c r="C57" s="89">
        <f>C58+C63+C61</f>
        <v>589707</v>
      </c>
      <c r="D57" s="89">
        <f t="shared" ref="D57:E57" si="27">D58+D63+D61</f>
        <v>0</v>
      </c>
      <c r="E57" s="89">
        <f t="shared" si="27"/>
        <v>589707</v>
      </c>
    </row>
    <row r="58" spans="1:5" ht="102.75" customHeight="1" x14ac:dyDescent="0.2">
      <c r="A58" s="99" t="s">
        <v>80</v>
      </c>
      <c r="B58" s="47" t="s">
        <v>81</v>
      </c>
      <c r="C58" s="89">
        <f>C59+C60</f>
        <v>552900</v>
      </c>
      <c r="D58" s="89">
        <f t="shared" ref="D58:E58" si="28">D59+D60</f>
        <v>0</v>
      </c>
      <c r="E58" s="89">
        <f t="shared" si="28"/>
        <v>552900</v>
      </c>
    </row>
    <row r="59" spans="1:5" ht="127.5" x14ac:dyDescent="0.2">
      <c r="A59" s="99" t="s">
        <v>82</v>
      </c>
      <c r="B59" s="47" t="s">
        <v>129</v>
      </c>
      <c r="C59" s="89">
        <v>500000</v>
      </c>
      <c r="D59" s="88"/>
      <c r="E59" s="90">
        <f>C59+D59</f>
        <v>500000</v>
      </c>
    </row>
    <row r="60" spans="1:5" ht="122.25" customHeight="1" x14ac:dyDescent="0.2">
      <c r="A60" s="101" t="s">
        <v>83</v>
      </c>
      <c r="B60" s="52" t="s">
        <v>84</v>
      </c>
      <c r="C60" s="89">
        <f>10000+42000+900</f>
        <v>52900</v>
      </c>
      <c r="D60" s="88"/>
      <c r="E60" s="90">
        <f>C60+D60</f>
        <v>52900</v>
      </c>
    </row>
    <row r="61" spans="1:5" ht="114.75" x14ac:dyDescent="0.2">
      <c r="A61" s="101" t="s">
        <v>85</v>
      </c>
      <c r="B61" s="52" t="s">
        <v>86</v>
      </c>
      <c r="C61" s="89">
        <f>C62</f>
        <v>1807</v>
      </c>
      <c r="D61" s="89">
        <f t="shared" ref="D61:E61" si="29">D62</f>
        <v>0</v>
      </c>
      <c r="E61" s="89">
        <f t="shared" si="29"/>
        <v>1807</v>
      </c>
    </row>
    <row r="62" spans="1:5" ht="114.75" customHeight="1" x14ac:dyDescent="0.2">
      <c r="A62" s="99" t="s">
        <v>87</v>
      </c>
      <c r="B62" s="47" t="s">
        <v>88</v>
      </c>
      <c r="C62" s="89">
        <v>1807</v>
      </c>
      <c r="D62" s="88"/>
      <c r="E62" s="90">
        <f>C62+D62</f>
        <v>1807</v>
      </c>
    </row>
    <row r="63" spans="1:5" ht="127.5" x14ac:dyDescent="0.2">
      <c r="A63" s="99" t="s">
        <v>89</v>
      </c>
      <c r="B63" s="47" t="s">
        <v>214</v>
      </c>
      <c r="C63" s="89">
        <f t="shared" ref="C63:E63" si="30">C64</f>
        <v>35000</v>
      </c>
      <c r="D63" s="89">
        <f t="shared" si="30"/>
        <v>0</v>
      </c>
      <c r="E63" s="89">
        <f t="shared" si="30"/>
        <v>35000</v>
      </c>
    </row>
    <row r="64" spans="1:5" ht="94.5" customHeight="1" x14ac:dyDescent="0.2">
      <c r="A64" s="99" t="s">
        <v>90</v>
      </c>
      <c r="B64" s="47" t="s">
        <v>124</v>
      </c>
      <c r="C64" s="89">
        <v>35000</v>
      </c>
      <c r="D64" s="88"/>
      <c r="E64" s="90">
        <f>C64+D64</f>
        <v>35000</v>
      </c>
    </row>
    <row r="65" spans="1:5" ht="165" customHeight="1" x14ac:dyDescent="0.2">
      <c r="A65" s="99" t="s">
        <v>267</v>
      </c>
      <c r="B65" s="122" t="s">
        <v>272</v>
      </c>
      <c r="C65" s="89">
        <f>C66</f>
        <v>421</v>
      </c>
      <c r="D65" s="89">
        <f t="shared" ref="D65:E65" si="31">D66</f>
        <v>0</v>
      </c>
      <c r="E65" s="89">
        <f t="shared" si="31"/>
        <v>421</v>
      </c>
    </row>
    <row r="66" spans="1:5" ht="200.25" customHeight="1" x14ac:dyDescent="0.2">
      <c r="A66" s="99" t="s">
        <v>268</v>
      </c>
      <c r="B66" s="122" t="s">
        <v>273</v>
      </c>
      <c r="C66" s="89">
        <v>421</v>
      </c>
      <c r="D66" s="88"/>
      <c r="E66" s="90">
        <f>C66+D66</f>
        <v>421</v>
      </c>
    </row>
    <row r="67" spans="1:5" ht="114.75" x14ac:dyDescent="0.2">
      <c r="A67" s="99" t="s">
        <v>91</v>
      </c>
      <c r="B67" s="53" t="s">
        <v>215</v>
      </c>
      <c r="C67" s="89">
        <f t="shared" ref="C67:E67" si="32">C68</f>
        <v>3000</v>
      </c>
      <c r="D67" s="89">
        <f t="shared" si="32"/>
        <v>0</v>
      </c>
      <c r="E67" s="89">
        <f t="shared" si="32"/>
        <v>3000</v>
      </c>
    </row>
    <row r="68" spans="1:5" ht="111" customHeight="1" x14ac:dyDescent="0.2">
      <c r="A68" s="99" t="s">
        <v>92</v>
      </c>
      <c r="B68" s="54" t="s">
        <v>93</v>
      </c>
      <c r="C68" s="89">
        <v>3000</v>
      </c>
      <c r="D68" s="88"/>
      <c r="E68" s="90">
        <f>C68+D68</f>
        <v>3000</v>
      </c>
    </row>
    <row r="69" spans="1:5" ht="25.5" hidden="1" x14ac:dyDescent="0.2">
      <c r="A69" s="98" t="s">
        <v>94</v>
      </c>
      <c r="B69" s="55" t="s">
        <v>95</v>
      </c>
      <c r="C69" s="78">
        <f>C70+C71+C72+C75</f>
        <v>0</v>
      </c>
      <c r="D69" s="78">
        <f t="shared" ref="D69:E69" si="33">D70+D71+D72+D75</f>
        <v>0</v>
      </c>
      <c r="E69" s="78">
        <f t="shared" si="33"/>
        <v>0</v>
      </c>
    </row>
    <row r="70" spans="1:5" ht="38.25" hidden="1" x14ac:dyDescent="0.2">
      <c r="A70" s="102" t="s">
        <v>96</v>
      </c>
      <c r="B70" s="56" t="s">
        <v>195</v>
      </c>
      <c r="C70" s="89">
        <v>0</v>
      </c>
      <c r="D70" s="88"/>
      <c r="E70" s="90">
        <f t="shared" ref="E70:E71" si="34">C70+D70</f>
        <v>0</v>
      </c>
    </row>
    <row r="71" spans="1:5" ht="25.5" hidden="1" x14ac:dyDescent="0.2">
      <c r="A71" s="102" t="s">
        <v>97</v>
      </c>
      <c r="B71" s="57" t="s">
        <v>98</v>
      </c>
      <c r="C71" s="89">
        <v>0</v>
      </c>
      <c r="D71" s="88"/>
      <c r="E71" s="90">
        <f t="shared" si="34"/>
        <v>0</v>
      </c>
    </row>
    <row r="72" spans="1:5" ht="25.5" hidden="1" x14ac:dyDescent="0.2">
      <c r="A72" s="103" t="s">
        <v>99</v>
      </c>
      <c r="B72" s="58" t="s">
        <v>100</v>
      </c>
      <c r="C72" s="79">
        <f>C73+C74</f>
        <v>0</v>
      </c>
      <c r="D72" s="79">
        <f t="shared" ref="D72:E72" si="35">D73+D74</f>
        <v>0</v>
      </c>
      <c r="E72" s="79">
        <f t="shared" si="35"/>
        <v>0</v>
      </c>
    </row>
    <row r="73" spans="1:5" ht="25.5" hidden="1" x14ac:dyDescent="0.2">
      <c r="A73" s="102" t="s">
        <v>126</v>
      </c>
      <c r="B73" s="59" t="s">
        <v>128</v>
      </c>
      <c r="C73" s="89">
        <v>0</v>
      </c>
      <c r="D73" s="88"/>
      <c r="E73" s="90">
        <f t="shared" ref="E73:E75" si="36">C73+D73</f>
        <v>0</v>
      </c>
    </row>
    <row r="74" spans="1:5" ht="25.5" hidden="1" x14ac:dyDescent="0.2">
      <c r="A74" s="102" t="s">
        <v>127</v>
      </c>
      <c r="B74" s="60" t="s">
        <v>196</v>
      </c>
      <c r="C74" s="89">
        <v>0</v>
      </c>
      <c r="D74" s="88"/>
      <c r="E74" s="90">
        <f t="shared" si="36"/>
        <v>0</v>
      </c>
    </row>
    <row r="75" spans="1:5" ht="63.75" hidden="1" x14ac:dyDescent="0.2">
      <c r="A75" s="102" t="s">
        <v>101</v>
      </c>
      <c r="B75" s="59" t="s">
        <v>132</v>
      </c>
      <c r="C75" s="89">
        <v>0</v>
      </c>
      <c r="D75" s="88"/>
      <c r="E75" s="90">
        <f t="shared" si="36"/>
        <v>0</v>
      </c>
    </row>
    <row r="76" spans="1:5" ht="54.4" customHeight="1" x14ac:dyDescent="0.2">
      <c r="A76" s="98" t="s">
        <v>102</v>
      </c>
      <c r="B76" s="119" t="s">
        <v>226</v>
      </c>
      <c r="C76" s="78">
        <f>C77+C78+C79</f>
        <v>2985</v>
      </c>
      <c r="D76" s="78">
        <f t="shared" ref="D76:E76" si="37">D77+D78+D79</f>
        <v>0</v>
      </c>
      <c r="E76" s="78">
        <f t="shared" si="37"/>
        <v>2985</v>
      </c>
    </row>
    <row r="77" spans="1:5" ht="38.25" x14ac:dyDescent="0.2">
      <c r="A77" s="104" t="s">
        <v>103</v>
      </c>
      <c r="B77" s="51" t="s">
        <v>104</v>
      </c>
      <c r="C77" s="89">
        <v>2558</v>
      </c>
      <c r="D77" s="88"/>
      <c r="E77" s="90">
        <f t="shared" ref="E77:E78" si="38">C77+D77</f>
        <v>2558</v>
      </c>
    </row>
    <row r="78" spans="1:5" s="22" customFormat="1" ht="51" x14ac:dyDescent="0.2">
      <c r="A78" s="99" t="s">
        <v>105</v>
      </c>
      <c r="B78" s="47" t="s">
        <v>106</v>
      </c>
      <c r="C78" s="89">
        <v>427</v>
      </c>
      <c r="D78" s="88"/>
      <c r="E78" s="90">
        <f t="shared" si="38"/>
        <v>427</v>
      </c>
    </row>
    <row r="79" spans="1:5" ht="28.5" hidden="1" x14ac:dyDescent="0.25">
      <c r="A79" s="17" t="s">
        <v>107</v>
      </c>
      <c r="B79" s="18" t="s">
        <v>108</v>
      </c>
      <c r="C79" s="16">
        <v>0</v>
      </c>
    </row>
    <row r="80" spans="1:5" ht="38.25" x14ac:dyDescent="0.2">
      <c r="A80" s="98" t="s">
        <v>109</v>
      </c>
      <c r="B80" s="49" t="s">
        <v>110</v>
      </c>
      <c r="C80" s="78">
        <f t="shared" ref="C80:E80" si="39">C81+C83+C85</f>
        <v>1510</v>
      </c>
      <c r="D80" s="78">
        <f t="shared" si="39"/>
        <v>0</v>
      </c>
      <c r="E80" s="78">
        <f t="shared" si="39"/>
        <v>1510</v>
      </c>
    </row>
    <row r="81" spans="1:5" ht="12.75" x14ac:dyDescent="0.2">
      <c r="A81" s="99" t="s">
        <v>111</v>
      </c>
      <c r="B81" s="47" t="s">
        <v>112</v>
      </c>
      <c r="C81" s="89">
        <f t="shared" ref="C81:E81" si="40">C82</f>
        <v>200</v>
      </c>
      <c r="D81" s="89">
        <f t="shared" si="40"/>
        <v>0</v>
      </c>
      <c r="E81" s="89">
        <f t="shared" si="40"/>
        <v>200</v>
      </c>
    </row>
    <row r="82" spans="1:5" ht="38.25" x14ac:dyDescent="0.2">
      <c r="A82" s="99" t="s">
        <v>113</v>
      </c>
      <c r="B82" s="47" t="s">
        <v>114</v>
      </c>
      <c r="C82" s="89">
        <v>200</v>
      </c>
      <c r="D82" s="88"/>
      <c r="E82" s="90">
        <f>C82+D82</f>
        <v>200</v>
      </c>
    </row>
    <row r="83" spans="1:5" ht="114.75" x14ac:dyDescent="0.2">
      <c r="A83" s="99" t="s">
        <v>115</v>
      </c>
      <c r="B83" s="47" t="s">
        <v>133</v>
      </c>
      <c r="C83" s="89">
        <f t="shared" ref="C83:E83" si="41">C84</f>
        <v>730</v>
      </c>
      <c r="D83" s="89">
        <f t="shared" si="41"/>
        <v>0</v>
      </c>
      <c r="E83" s="89">
        <f t="shared" si="41"/>
        <v>730</v>
      </c>
    </row>
    <row r="84" spans="1:5" ht="140.25" x14ac:dyDescent="0.2">
      <c r="A84" s="99" t="s">
        <v>116</v>
      </c>
      <c r="B84" s="47" t="s">
        <v>258</v>
      </c>
      <c r="C84" s="89">
        <v>730</v>
      </c>
      <c r="D84" s="88"/>
      <c r="E84" s="90">
        <f>C84+D84</f>
        <v>730</v>
      </c>
    </row>
    <row r="85" spans="1:5" ht="54.75" customHeight="1" x14ac:dyDescent="0.2">
      <c r="A85" s="99" t="s">
        <v>117</v>
      </c>
      <c r="B85" s="47" t="s">
        <v>134</v>
      </c>
      <c r="C85" s="89">
        <f t="shared" ref="C85:E85" si="42">SUM(C86:C88)</f>
        <v>580</v>
      </c>
      <c r="D85" s="89">
        <f t="shared" si="42"/>
        <v>0</v>
      </c>
      <c r="E85" s="89">
        <f t="shared" si="42"/>
        <v>580</v>
      </c>
    </row>
    <row r="86" spans="1:5" ht="85.7" hidden="1" x14ac:dyDescent="0.25">
      <c r="A86" s="29" t="s">
        <v>118</v>
      </c>
      <c r="B86" s="30" t="s">
        <v>135</v>
      </c>
      <c r="C86" s="31">
        <v>0</v>
      </c>
    </row>
    <row r="87" spans="1:5" ht="76.5" x14ac:dyDescent="0.2">
      <c r="A87" s="105" t="s">
        <v>119</v>
      </c>
      <c r="B87" s="61" t="s">
        <v>120</v>
      </c>
      <c r="C87" s="89">
        <v>50</v>
      </c>
      <c r="D87" s="88"/>
      <c r="E87" s="90">
        <f t="shared" ref="E87:E88" si="43">C87+D87</f>
        <v>50</v>
      </c>
    </row>
    <row r="88" spans="1:5" ht="65.25" customHeight="1" x14ac:dyDescent="0.2">
      <c r="A88" s="99" t="s">
        <v>121</v>
      </c>
      <c r="B88" s="61" t="s">
        <v>122</v>
      </c>
      <c r="C88" s="91">
        <v>530</v>
      </c>
      <c r="D88" s="88"/>
      <c r="E88" s="90">
        <f t="shared" si="43"/>
        <v>530</v>
      </c>
    </row>
    <row r="89" spans="1:5" ht="25.5" x14ac:dyDescent="0.2">
      <c r="A89" s="98" t="s">
        <v>123</v>
      </c>
      <c r="B89" s="49" t="s">
        <v>262</v>
      </c>
      <c r="C89" s="78">
        <f>SUM(C90:C101)</f>
        <v>80419</v>
      </c>
      <c r="D89" s="78">
        <f t="shared" ref="D89:E89" si="44">SUM(D90:D101)</f>
        <v>0</v>
      </c>
      <c r="E89" s="78">
        <f t="shared" si="44"/>
        <v>80419</v>
      </c>
    </row>
    <row r="90" spans="1:5" ht="119.25" customHeight="1" x14ac:dyDescent="0.2">
      <c r="A90" s="106" t="s">
        <v>176</v>
      </c>
      <c r="B90" s="54" t="s">
        <v>179</v>
      </c>
      <c r="C90" s="89">
        <v>7</v>
      </c>
      <c r="D90" s="88"/>
      <c r="E90" s="90">
        <f t="shared" ref="E90:E101" si="45">C90+D90</f>
        <v>7</v>
      </c>
    </row>
    <row r="91" spans="1:5" ht="159.75" customHeight="1" x14ac:dyDescent="0.2">
      <c r="A91" s="106" t="s">
        <v>233</v>
      </c>
      <c r="B91" s="47" t="s">
        <v>234</v>
      </c>
      <c r="C91" s="89">
        <v>10</v>
      </c>
      <c r="D91" s="88"/>
      <c r="E91" s="90">
        <f t="shared" si="45"/>
        <v>10</v>
      </c>
    </row>
    <row r="92" spans="1:5" ht="162" customHeight="1" x14ac:dyDescent="0.2">
      <c r="A92" s="106" t="s">
        <v>167</v>
      </c>
      <c r="B92" s="62" t="s">
        <v>248</v>
      </c>
      <c r="C92" s="89">
        <v>100</v>
      </c>
      <c r="D92" s="88"/>
      <c r="E92" s="90">
        <f t="shared" si="45"/>
        <v>100</v>
      </c>
    </row>
    <row r="93" spans="1:5" ht="140.25" x14ac:dyDescent="0.2">
      <c r="A93" s="106" t="s">
        <v>177</v>
      </c>
      <c r="B93" s="62" t="s">
        <v>249</v>
      </c>
      <c r="C93" s="89">
        <v>6</v>
      </c>
      <c r="D93" s="88"/>
      <c r="E93" s="90">
        <f t="shared" si="45"/>
        <v>6</v>
      </c>
    </row>
    <row r="94" spans="1:5" ht="153" x14ac:dyDescent="0.2">
      <c r="A94" s="106" t="s">
        <v>168</v>
      </c>
      <c r="B94" s="62" t="s">
        <v>180</v>
      </c>
      <c r="C94" s="89">
        <v>0</v>
      </c>
      <c r="D94" s="88"/>
      <c r="E94" s="90">
        <f t="shared" si="45"/>
        <v>0</v>
      </c>
    </row>
    <row r="95" spans="1:5" ht="140.25" x14ac:dyDescent="0.2">
      <c r="A95" s="106" t="s">
        <v>235</v>
      </c>
      <c r="B95" s="47" t="s">
        <v>236</v>
      </c>
      <c r="C95" s="89">
        <v>50</v>
      </c>
      <c r="D95" s="88"/>
      <c r="E95" s="90">
        <f t="shared" si="45"/>
        <v>50</v>
      </c>
    </row>
    <row r="96" spans="1:5" ht="204" x14ac:dyDescent="0.2">
      <c r="A96" s="106" t="s">
        <v>237</v>
      </c>
      <c r="B96" s="47" t="s">
        <v>238</v>
      </c>
      <c r="C96" s="89">
        <v>1</v>
      </c>
      <c r="D96" s="88"/>
      <c r="E96" s="90">
        <f t="shared" si="45"/>
        <v>1</v>
      </c>
    </row>
    <row r="97" spans="1:5" ht="153" x14ac:dyDescent="0.2">
      <c r="A97" s="106" t="s">
        <v>202</v>
      </c>
      <c r="B97" s="47" t="s">
        <v>208</v>
      </c>
      <c r="C97" s="89">
        <v>0</v>
      </c>
      <c r="D97" s="88"/>
      <c r="E97" s="90">
        <f t="shared" si="45"/>
        <v>0</v>
      </c>
    </row>
    <row r="98" spans="1:5" ht="114.75" x14ac:dyDescent="0.2">
      <c r="A98" s="106" t="s">
        <v>209</v>
      </c>
      <c r="B98" s="47" t="s">
        <v>216</v>
      </c>
      <c r="C98" s="89">
        <v>50</v>
      </c>
      <c r="D98" s="88"/>
      <c r="E98" s="90">
        <f t="shared" si="45"/>
        <v>50</v>
      </c>
    </row>
    <row r="99" spans="1:5" ht="140.25" x14ac:dyDescent="0.2">
      <c r="A99" s="106" t="s">
        <v>169</v>
      </c>
      <c r="B99" s="47" t="s">
        <v>181</v>
      </c>
      <c r="C99" s="89">
        <v>150</v>
      </c>
      <c r="D99" s="88"/>
      <c r="E99" s="90">
        <f t="shared" si="45"/>
        <v>150</v>
      </c>
    </row>
    <row r="100" spans="1:5" ht="89.25" x14ac:dyDescent="0.2">
      <c r="A100" s="106" t="s">
        <v>170</v>
      </c>
      <c r="B100" s="47" t="s">
        <v>175</v>
      </c>
      <c r="C100" s="89">
        <v>45</v>
      </c>
      <c r="D100" s="88"/>
      <c r="E100" s="90">
        <f t="shared" si="45"/>
        <v>45</v>
      </c>
    </row>
    <row r="101" spans="1:5" ht="242.25" x14ac:dyDescent="0.2">
      <c r="A101" s="99" t="s">
        <v>140</v>
      </c>
      <c r="B101" s="47" t="s">
        <v>250</v>
      </c>
      <c r="C101" s="89">
        <v>80000</v>
      </c>
      <c r="D101" s="88"/>
      <c r="E101" s="90">
        <f t="shared" si="45"/>
        <v>80000</v>
      </c>
    </row>
    <row r="102" spans="1:5" ht="12.75" x14ac:dyDescent="0.2">
      <c r="A102" s="107" t="s">
        <v>7</v>
      </c>
      <c r="B102" s="63" t="s">
        <v>6</v>
      </c>
      <c r="C102" s="81">
        <f>C103+C139</f>
        <v>4536074.0999999996</v>
      </c>
      <c r="D102" s="81">
        <f t="shared" ref="D102:E102" si="46">D103+D139</f>
        <v>94940.799999999988</v>
      </c>
      <c r="E102" s="81">
        <f t="shared" si="46"/>
        <v>4631014.9000000004</v>
      </c>
    </row>
    <row r="103" spans="1:5" ht="51" x14ac:dyDescent="0.2">
      <c r="A103" s="99" t="s">
        <v>10</v>
      </c>
      <c r="B103" s="64" t="s">
        <v>5</v>
      </c>
      <c r="C103" s="82">
        <f>C104+C108+C123+C132</f>
        <v>4536074.0999999996</v>
      </c>
      <c r="D103" s="82">
        <f t="shared" ref="D103:E103" si="47">D104+D108+D123+D132</f>
        <v>94940.799999999988</v>
      </c>
      <c r="E103" s="82">
        <f t="shared" si="47"/>
        <v>4631014.9000000004</v>
      </c>
    </row>
    <row r="104" spans="1:5" s="22" customFormat="1" ht="27" x14ac:dyDescent="0.25">
      <c r="A104" s="108" t="s">
        <v>141</v>
      </c>
      <c r="B104" s="65" t="s">
        <v>16</v>
      </c>
      <c r="C104" s="83">
        <f>C106+C107+C105</f>
        <v>338746.9</v>
      </c>
      <c r="D104" s="83">
        <f t="shared" ref="D104:E104" si="48">D106+D107+D105</f>
        <v>0</v>
      </c>
      <c r="E104" s="83">
        <f t="shared" si="48"/>
        <v>338746.9</v>
      </c>
    </row>
    <row r="105" spans="1:5" s="22" customFormat="1" ht="55.5" hidden="1" customHeight="1" x14ac:dyDescent="0.2">
      <c r="A105" s="99" t="s">
        <v>171</v>
      </c>
      <c r="B105" s="47" t="s">
        <v>182</v>
      </c>
      <c r="C105" s="86">
        <v>0</v>
      </c>
      <c r="D105" s="88"/>
      <c r="E105" s="92">
        <f>C105+D105</f>
        <v>0</v>
      </c>
    </row>
    <row r="106" spans="1:5" s="22" customFormat="1" ht="51" x14ac:dyDescent="0.2">
      <c r="A106" s="99" t="s">
        <v>142</v>
      </c>
      <c r="B106" s="47" t="s">
        <v>14</v>
      </c>
      <c r="C106" s="82">
        <v>338746.9</v>
      </c>
      <c r="D106" s="92">
        <f>E106-C106</f>
        <v>0</v>
      </c>
      <c r="E106" s="88">
        <v>338746.9</v>
      </c>
    </row>
    <row r="107" spans="1:5" s="22" customFormat="1" ht="28.5" hidden="1" x14ac:dyDescent="0.25">
      <c r="A107" s="14" t="s">
        <v>173</v>
      </c>
      <c r="B107" s="30" t="s">
        <v>11</v>
      </c>
      <c r="C107" s="25">
        <v>0</v>
      </c>
    </row>
    <row r="108" spans="1:5" ht="40.5" x14ac:dyDescent="0.25">
      <c r="A108" s="109" t="s">
        <v>143</v>
      </c>
      <c r="B108" s="66" t="s">
        <v>17</v>
      </c>
      <c r="C108" s="84">
        <f>SUM(C109:C122)</f>
        <v>1434898.3</v>
      </c>
      <c r="D108" s="84">
        <f t="shared" ref="D108:E108" si="49">SUM(D109:D122)</f>
        <v>9.0949470177292824E-13</v>
      </c>
      <c r="E108" s="84">
        <f t="shared" si="49"/>
        <v>1434898.3</v>
      </c>
    </row>
    <row r="109" spans="1:5" ht="102" x14ac:dyDescent="0.2">
      <c r="A109" s="110" t="s">
        <v>144</v>
      </c>
      <c r="B109" s="67" t="s">
        <v>183</v>
      </c>
      <c r="C109" s="85">
        <v>74857</v>
      </c>
      <c r="D109" s="92">
        <f t="shared" ref="D109:D113" si="50">E109-C109</f>
        <v>0</v>
      </c>
      <c r="E109" s="85">
        <v>74857</v>
      </c>
    </row>
    <row r="110" spans="1:5" ht="51" x14ac:dyDescent="0.2">
      <c r="A110" s="110" t="s">
        <v>239</v>
      </c>
      <c r="B110" s="67" t="s">
        <v>240</v>
      </c>
      <c r="C110" s="85">
        <v>776916.8</v>
      </c>
      <c r="D110" s="92">
        <f t="shared" si="50"/>
        <v>0</v>
      </c>
      <c r="E110" s="85">
        <v>776916.8</v>
      </c>
    </row>
    <row r="111" spans="1:5" ht="51" x14ac:dyDescent="0.2">
      <c r="A111" s="110" t="s">
        <v>251</v>
      </c>
      <c r="B111" s="67" t="s">
        <v>253</v>
      </c>
      <c r="C111" s="85">
        <v>0</v>
      </c>
      <c r="D111" s="92">
        <f t="shared" si="50"/>
        <v>7692.3</v>
      </c>
      <c r="E111" s="85">
        <v>7692.3</v>
      </c>
    </row>
    <row r="112" spans="1:5" ht="89.25" x14ac:dyDescent="0.2">
      <c r="A112" s="110" t="s">
        <v>213</v>
      </c>
      <c r="B112" s="68" t="s">
        <v>217</v>
      </c>
      <c r="C112" s="82">
        <v>0</v>
      </c>
      <c r="D112" s="92">
        <f t="shared" si="50"/>
        <v>0</v>
      </c>
      <c r="E112" s="82">
        <v>0</v>
      </c>
    </row>
    <row r="113" spans="1:5" ht="89.25" x14ac:dyDescent="0.2">
      <c r="A113" s="110" t="s">
        <v>174</v>
      </c>
      <c r="B113" s="67" t="s">
        <v>184</v>
      </c>
      <c r="C113" s="82">
        <v>29821.200000000001</v>
      </c>
      <c r="D113" s="92">
        <f t="shared" si="50"/>
        <v>0</v>
      </c>
      <c r="E113" s="82">
        <v>29821.200000000001</v>
      </c>
    </row>
    <row r="114" spans="1:5" ht="85.7" hidden="1" x14ac:dyDescent="0.25">
      <c r="A114" s="14" t="s">
        <v>227</v>
      </c>
      <c r="B114" s="30" t="s">
        <v>228</v>
      </c>
      <c r="C114" s="34"/>
      <c r="E114" s="82"/>
    </row>
    <row r="115" spans="1:5" ht="51" x14ac:dyDescent="0.2">
      <c r="A115" s="110" t="s">
        <v>145</v>
      </c>
      <c r="B115" s="67" t="s">
        <v>185</v>
      </c>
      <c r="C115" s="82">
        <v>16229.8</v>
      </c>
      <c r="D115" s="92">
        <f>E115-C115</f>
        <v>-7692.2999999999993</v>
      </c>
      <c r="E115" s="82">
        <f>16229.8-7692.3</f>
        <v>8537.5</v>
      </c>
    </row>
    <row r="116" spans="1:5" ht="57.2" hidden="1" x14ac:dyDescent="0.25">
      <c r="A116" s="14" t="s">
        <v>229</v>
      </c>
      <c r="B116" s="30" t="s">
        <v>230</v>
      </c>
      <c r="C116" s="34"/>
    </row>
    <row r="117" spans="1:5" ht="31.9" customHeight="1" x14ac:dyDescent="0.2">
      <c r="A117" s="111" t="s">
        <v>172</v>
      </c>
      <c r="B117" s="69" t="s">
        <v>186</v>
      </c>
      <c r="C117" s="82">
        <v>132.6</v>
      </c>
      <c r="D117" s="92">
        <f t="shared" ref="D117:D120" si="51">E117-C117</f>
        <v>0</v>
      </c>
      <c r="E117" s="82">
        <v>132.6</v>
      </c>
    </row>
    <row r="118" spans="1:5" ht="51" x14ac:dyDescent="0.2">
      <c r="A118" s="115" t="s">
        <v>146</v>
      </c>
      <c r="B118" s="116" t="s">
        <v>187</v>
      </c>
      <c r="C118" s="82">
        <v>4873.3999999999996</v>
      </c>
      <c r="D118" s="117">
        <f t="shared" si="51"/>
        <v>0</v>
      </c>
      <c r="E118" s="82">
        <v>4873.3999999999996</v>
      </c>
    </row>
    <row r="119" spans="1:5" ht="56.25" customHeight="1" x14ac:dyDescent="0.2">
      <c r="A119" s="99" t="s">
        <v>231</v>
      </c>
      <c r="B119" s="48" t="s">
        <v>274</v>
      </c>
      <c r="C119" s="118">
        <v>2647.5</v>
      </c>
      <c r="D119" s="90">
        <f t="shared" si="51"/>
        <v>0</v>
      </c>
      <c r="E119" s="90">
        <v>2647.5</v>
      </c>
    </row>
    <row r="120" spans="1:5" ht="63.75" hidden="1" customHeight="1" x14ac:dyDescent="0.2">
      <c r="A120" s="99" t="s">
        <v>232</v>
      </c>
      <c r="B120" s="48" t="s">
        <v>275</v>
      </c>
      <c r="C120" s="118">
        <v>0</v>
      </c>
      <c r="D120" s="90">
        <f t="shared" si="51"/>
        <v>0</v>
      </c>
      <c r="E120" s="90">
        <v>0</v>
      </c>
    </row>
    <row r="121" spans="1:5" ht="51" x14ac:dyDescent="0.2">
      <c r="A121" s="110" t="s">
        <v>241</v>
      </c>
      <c r="B121" s="67" t="s">
        <v>242</v>
      </c>
      <c r="C121" s="82">
        <v>62373.9</v>
      </c>
      <c r="D121" s="92">
        <f t="shared" ref="D121:D122" si="52">E121-C121</f>
        <v>0</v>
      </c>
      <c r="E121" s="82">
        <v>62373.9</v>
      </c>
    </row>
    <row r="122" spans="1:5" ht="25.5" x14ac:dyDescent="0.2">
      <c r="A122" s="110" t="s">
        <v>147</v>
      </c>
      <c r="B122" s="67" t="s">
        <v>188</v>
      </c>
      <c r="C122" s="82">
        <v>467046.1</v>
      </c>
      <c r="D122" s="92">
        <f t="shared" si="52"/>
        <v>0</v>
      </c>
      <c r="E122" s="82">
        <v>467046.1</v>
      </c>
    </row>
    <row r="123" spans="1:5" ht="27" x14ac:dyDescent="0.25">
      <c r="A123" s="109" t="s">
        <v>148</v>
      </c>
      <c r="B123" s="66" t="s">
        <v>18</v>
      </c>
      <c r="C123" s="84">
        <f>SUM(C124:C131)</f>
        <v>2453563.3000000003</v>
      </c>
      <c r="D123" s="84">
        <f t="shared" ref="D123:E123" si="53">SUM(D124:D131)</f>
        <v>0</v>
      </c>
      <c r="E123" s="84">
        <f t="shared" si="53"/>
        <v>2453563.3000000003</v>
      </c>
    </row>
    <row r="124" spans="1:5" ht="63.75" x14ac:dyDescent="0.2">
      <c r="A124" s="110" t="s">
        <v>149</v>
      </c>
      <c r="B124" s="70" t="s">
        <v>3</v>
      </c>
      <c r="C124" s="82">
        <v>2414188</v>
      </c>
      <c r="D124" s="92">
        <f t="shared" ref="D124:D125" si="54">E124-C124</f>
        <v>0</v>
      </c>
      <c r="E124" s="82">
        <v>2414188</v>
      </c>
    </row>
    <row r="125" spans="1:5" ht="127.5" x14ac:dyDescent="0.2">
      <c r="A125" s="110" t="s">
        <v>150</v>
      </c>
      <c r="B125" s="70" t="s">
        <v>189</v>
      </c>
      <c r="C125" s="82">
        <v>24026.6</v>
      </c>
      <c r="D125" s="92">
        <f t="shared" si="54"/>
        <v>0</v>
      </c>
      <c r="E125" s="82">
        <v>24026.6</v>
      </c>
    </row>
    <row r="126" spans="1:5" ht="85.7" hidden="1" x14ac:dyDescent="0.25">
      <c r="A126" s="28" t="s">
        <v>151</v>
      </c>
      <c r="B126" s="30" t="s">
        <v>15</v>
      </c>
      <c r="C126" s="25">
        <v>0</v>
      </c>
    </row>
    <row r="127" spans="1:5" ht="76.5" x14ac:dyDescent="0.2">
      <c r="A127" s="110" t="s">
        <v>152</v>
      </c>
      <c r="B127" s="70" t="s">
        <v>225</v>
      </c>
      <c r="C127" s="82">
        <v>7587.6</v>
      </c>
      <c r="D127" s="92">
        <f t="shared" ref="D127:D128" si="55">E127-C127</f>
        <v>0</v>
      </c>
      <c r="E127" s="82">
        <v>7587.6</v>
      </c>
    </row>
    <row r="128" spans="1:5" ht="89.25" x14ac:dyDescent="0.2">
      <c r="A128" s="111" t="s">
        <v>153</v>
      </c>
      <c r="B128" s="70" t="s">
        <v>12</v>
      </c>
      <c r="C128" s="82">
        <v>21.6</v>
      </c>
      <c r="D128" s="92">
        <f t="shared" si="55"/>
        <v>0</v>
      </c>
      <c r="E128" s="82">
        <v>21.6</v>
      </c>
    </row>
    <row r="129" spans="1:9" ht="99.95" hidden="1" x14ac:dyDescent="0.25">
      <c r="A129" s="10" t="s">
        <v>192</v>
      </c>
      <c r="B129" s="37" t="s">
        <v>224</v>
      </c>
      <c r="C129" s="35">
        <v>0</v>
      </c>
    </row>
    <row r="130" spans="1:9" ht="42.75" hidden="1" x14ac:dyDescent="0.25">
      <c r="A130" s="28" t="s">
        <v>193</v>
      </c>
      <c r="B130" s="41" t="s">
        <v>194</v>
      </c>
      <c r="C130" s="25">
        <v>0</v>
      </c>
    </row>
    <row r="131" spans="1:9" ht="51" x14ac:dyDescent="0.2">
      <c r="A131" s="110" t="s">
        <v>154</v>
      </c>
      <c r="B131" s="70" t="s">
        <v>4</v>
      </c>
      <c r="C131" s="82">
        <v>7739.5</v>
      </c>
      <c r="D131" s="92">
        <f>E131-C131</f>
        <v>0</v>
      </c>
      <c r="E131" s="82">
        <v>7739.5</v>
      </c>
    </row>
    <row r="132" spans="1:9" ht="25.9" customHeight="1" x14ac:dyDescent="0.25">
      <c r="A132" s="109" t="s">
        <v>155</v>
      </c>
      <c r="B132" s="93" t="s">
        <v>2</v>
      </c>
      <c r="C132" s="84">
        <f>SUM(C133:C138)</f>
        <v>308865.59999999998</v>
      </c>
      <c r="D132" s="84">
        <f t="shared" ref="D132:E132" si="56">SUM(D133:D138)</f>
        <v>94940.799999999988</v>
      </c>
      <c r="E132" s="84">
        <f t="shared" si="56"/>
        <v>403806.39999999997</v>
      </c>
    </row>
    <row r="133" spans="1:9" ht="89.25" x14ac:dyDescent="0.2">
      <c r="A133" s="110" t="s">
        <v>156</v>
      </c>
      <c r="B133" s="70" t="s">
        <v>1</v>
      </c>
      <c r="C133" s="82">
        <v>222150</v>
      </c>
      <c r="D133" s="92">
        <f t="shared" ref="D133:D138" si="57">E133-C133</f>
        <v>94940.799999999988</v>
      </c>
      <c r="E133" s="85">
        <f>222150+94940.8</f>
        <v>317090.8</v>
      </c>
      <c r="F133" s="124"/>
      <c r="G133" s="124"/>
      <c r="H133" s="124"/>
      <c r="I133" s="124"/>
    </row>
    <row r="134" spans="1:9" ht="189.6" hidden="1" customHeight="1" x14ac:dyDescent="0.2">
      <c r="A134" s="110" t="s">
        <v>197</v>
      </c>
      <c r="B134" s="70" t="s">
        <v>254</v>
      </c>
      <c r="C134" s="82"/>
      <c r="D134" s="92">
        <f t="shared" si="57"/>
        <v>0</v>
      </c>
      <c r="E134" s="82"/>
    </row>
    <row r="135" spans="1:9" ht="229.5" x14ac:dyDescent="0.2">
      <c r="A135" s="110" t="s">
        <v>252</v>
      </c>
      <c r="B135" s="70" t="s">
        <v>255</v>
      </c>
      <c r="C135" s="82">
        <v>1041.5999999999999</v>
      </c>
      <c r="D135" s="92">
        <f t="shared" si="57"/>
        <v>0</v>
      </c>
      <c r="E135" s="82">
        <v>1041.5999999999999</v>
      </c>
    </row>
    <row r="136" spans="1:9" ht="127.5" x14ac:dyDescent="0.2">
      <c r="A136" s="110" t="s">
        <v>269</v>
      </c>
      <c r="B136" s="123" t="s">
        <v>276</v>
      </c>
      <c r="C136" s="82">
        <v>2444</v>
      </c>
      <c r="D136" s="92">
        <f t="shared" si="57"/>
        <v>0</v>
      </c>
      <c r="E136" s="82">
        <v>2444</v>
      </c>
    </row>
    <row r="137" spans="1:9" ht="204" x14ac:dyDescent="0.2">
      <c r="A137" s="110" t="s">
        <v>197</v>
      </c>
      <c r="B137" s="123" t="s">
        <v>277</v>
      </c>
      <c r="C137" s="82">
        <v>74995.199999999997</v>
      </c>
      <c r="D137" s="92">
        <f t="shared" si="57"/>
        <v>0</v>
      </c>
      <c r="E137" s="82">
        <v>74995.199999999997</v>
      </c>
    </row>
    <row r="138" spans="1:9" ht="38.25" x14ac:dyDescent="0.2">
      <c r="A138" s="99" t="s">
        <v>157</v>
      </c>
      <c r="B138" s="70" t="s">
        <v>0</v>
      </c>
      <c r="C138" s="86">
        <v>8234.7999999999993</v>
      </c>
      <c r="D138" s="92">
        <f t="shared" si="57"/>
        <v>0</v>
      </c>
      <c r="E138" s="86">
        <v>8234.7999999999993</v>
      </c>
    </row>
    <row r="139" spans="1:9" ht="28.5" hidden="1" x14ac:dyDescent="0.25">
      <c r="A139" s="11" t="s">
        <v>158</v>
      </c>
      <c r="B139" s="38" t="s">
        <v>191</v>
      </c>
      <c r="C139" s="26">
        <f>C140</f>
        <v>0</v>
      </c>
    </row>
    <row r="140" spans="1:9" ht="28.5" hidden="1" x14ac:dyDescent="0.25">
      <c r="A140" s="32" t="s">
        <v>166</v>
      </c>
      <c r="B140" s="39" t="s">
        <v>13</v>
      </c>
      <c r="C140" s="36">
        <f>SUBTOTAL(9,C141:C142)</f>
        <v>0</v>
      </c>
    </row>
    <row r="141" spans="1:9" ht="71.45" hidden="1" x14ac:dyDescent="0.25">
      <c r="A141" s="3" t="s">
        <v>220</v>
      </c>
      <c r="B141" s="40" t="s">
        <v>221</v>
      </c>
      <c r="C141" s="36"/>
    </row>
    <row r="142" spans="1:9" ht="28.5" hidden="1" x14ac:dyDescent="0.25">
      <c r="A142" s="3" t="s">
        <v>222</v>
      </c>
      <c r="B142" s="40" t="s">
        <v>223</v>
      </c>
      <c r="C142" s="36"/>
    </row>
    <row r="143" spans="1:9" ht="114.75" x14ac:dyDescent="0.2">
      <c r="A143" s="112" t="s">
        <v>136</v>
      </c>
      <c r="B143" s="71" t="s">
        <v>218</v>
      </c>
      <c r="C143" s="87">
        <v>0</v>
      </c>
      <c r="D143" s="87">
        <v>0</v>
      </c>
      <c r="E143" s="87">
        <v>0</v>
      </c>
    </row>
    <row r="144" spans="1:9" ht="38.25" x14ac:dyDescent="0.2">
      <c r="A144" s="110" t="s">
        <v>159</v>
      </c>
      <c r="B144" s="67" t="s">
        <v>219</v>
      </c>
      <c r="C144" s="86">
        <v>0</v>
      </c>
      <c r="D144" s="92">
        <f>E144-C144</f>
        <v>0</v>
      </c>
      <c r="E144" s="90">
        <v>0</v>
      </c>
    </row>
    <row r="145" spans="1:5" ht="76.5" x14ac:dyDescent="0.2">
      <c r="A145" s="112" t="s">
        <v>160</v>
      </c>
      <c r="B145" s="71" t="s">
        <v>190</v>
      </c>
      <c r="C145" s="87">
        <v>0</v>
      </c>
      <c r="D145" s="87">
        <v>0</v>
      </c>
      <c r="E145" s="120">
        <v>0</v>
      </c>
    </row>
    <row r="146" spans="1:5" ht="53.1" customHeight="1" x14ac:dyDescent="0.2">
      <c r="A146" s="110" t="s">
        <v>161</v>
      </c>
      <c r="B146" s="67" t="s">
        <v>162</v>
      </c>
      <c r="C146" s="86">
        <v>0</v>
      </c>
      <c r="D146" s="92">
        <f>E146-C146</f>
        <v>0</v>
      </c>
      <c r="E146" s="90">
        <v>0</v>
      </c>
    </row>
    <row r="147" spans="1:5" ht="12.75" x14ac:dyDescent="0.2">
      <c r="A147" s="50"/>
      <c r="B147" s="49" t="s">
        <v>125</v>
      </c>
      <c r="C147" s="78">
        <f>C11+C102</f>
        <v>7689469.0999999996</v>
      </c>
      <c r="D147" s="78">
        <f t="shared" ref="D147:E147" si="58">D11+D102</f>
        <v>94940.799999999988</v>
      </c>
      <c r="E147" s="78">
        <f t="shared" si="58"/>
        <v>7784409.9000000004</v>
      </c>
    </row>
  </sheetData>
  <protectedRanges>
    <protectedRange sqref="C35" name="krista_tr_72_0_1_2_1"/>
    <protectedRange sqref="C17:C22" name="krista_tr_1240_0_1_2_1"/>
  </protectedRanges>
  <autoFilter ref="A10:IS147">
    <filterColumn colId="1">
      <colorFilter dxfId="0" cellColor="0"/>
    </filterColumn>
  </autoFilter>
  <mergeCells count="7">
    <mergeCell ref="A6:C6"/>
    <mergeCell ref="A8:A9"/>
    <mergeCell ref="B8:B9"/>
    <mergeCell ref="A5:E5"/>
    <mergeCell ref="C8:C9"/>
    <mergeCell ref="D8:D9"/>
    <mergeCell ref="E8:E9"/>
  </mergeCells>
  <printOptions horizontalCentered="1"/>
  <pageMargins left="0" right="0" top="0.78740157480314965" bottom="0.59055118110236227" header="0.39370078740157483" footer="0.39370078740157483"/>
  <pageSetup paperSize="9" orientation="portrait"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Таблица к пояснительной</vt:lpstr>
      <vt:lpstr>'Таблица к пояснительной'!Заголовки_для_печати</vt:lpstr>
      <vt:lpstr>'Таблица к пояснительной'!Область_печати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MazhorovaEA</dc:creator>
  <cp:lastModifiedBy>Гекк Елена Викторовна</cp:lastModifiedBy>
  <cp:lastPrinted>2026-01-16T05:27:59Z</cp:lastPrinted>
  <dcterms:created xsi:type="dcterms:W3CDTF">2014-10-22T10:37:04Z</dcterms:created>
  <dcterms:modified xsi:type="dcterms:W3CDTF">2026-01-16T15:21:45Z</dcterms:modified>
</cp:coreProperties>
</file>